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防汛经费" sheetId="1" r:id="rId1"/>
  </sheets>
  <definedNames>
    <definedName name="_xlnm.Print_Area" localSheetId="0">防汛经费!$A$1:$H$26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<sst xmlns="http://schemas.openxmlformats.org/spreadsheetml/2006/main" count="75" uniqueCount="66">
  <si>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</si>
  <si>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</si>
  <si>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</si>
  <si>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</si>
  <si>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</si>
  <si>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</si>
  <si>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</si>
  <si>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防汛经费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</si>
  <si>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</si>
  <si>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</si>
  <si>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</si>
  <si>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</si>
  <si>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</si>
  <si>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</si>
  <si>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</si>
  <si>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</si>
  <si>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</si>
  <si>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</si>
  <si>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</si>
  <si>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</si>
  <si>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</si>
  <si>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</si>
  <si>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</si>
  <si>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</si>
  <si>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</si>
  <si>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</si>
  <si>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防汛用品购置及防汛演练等相关经费。</t>
  </si>
  <si>
    <t>已购置防汛用品。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</si>
  <si>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</si>
  <si>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</si>
  <si>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</si>
  <si>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</si>
  <si>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</si>
  <si>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</si>
  <si>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</si>
  <si>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</si>
  <si>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</si>
  <si>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防汛物资数量</t>
  </si>
  <si>
    <t>≤300套</t>
  </si>
  <si>
    <r>
      <rPr>
        <sz val="10"/>
        <color rgb="FF000000"/>
        <rFont val="Calibri"/>
        <charset val="134"/>
      </rPr>
      <t>300</t>
    </r>
    <r>
      <rPr>
        <sz val="10"/>
        <color rgb="FF000000"/>
        <rFont val="宋体"/>
        <charset val="134"/>
      </rPr>
      <t>套</t>
    </r>
  </si>
  <si>
    <t>质量指标</t>
  </si>
  <si>
    <t>购买防汛用品质量合格</t>
  </si>
  <si>
    <r>
      <rPr>
        <sz val="10"/>
        <color rgb="FF000000"/>
        <rFont val="宋体"/>
        <charset val="0"/>
      </rPr>
      <t>＝</t>
    </r>
    <r>
      <rPr>
        <sz val="10"/>
        <color rgb="FF000000"/>
        <rFont val="Calibri"/>
        <charset val="0"/>
      </rPr>
      <t>100%</t>
    </r>
  </si>
  <si>
    <t>时效指标</t>
  </si>
  <si>
    <t>项目完成时间</t>
  </si>
  <si>
    <t>6月1日前完成</t>
  </si>
  <si>
    <t>成本指标</t>
  </si>
  <si>
    <t>项目成本</t>
  </si>
  <si>
    <r>
      <rPr>
        <sz val="10"/>
        <color rgb="FF000000"/>
        <rFont val="Calibri"/>
        <charset val="0"/>
      </rPr>
      <t>≤30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</si>
  <si>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Calibri"/>
        <charset val="134"/>
      </rPr>
      <t>30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</si>
  <si>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</si>
  <si>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</si>
  <si>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效益指标（40分）</t>
  </si>
  <si>
    <t>社会效益指标</t>
  </si>
  <si>
    <t>保障防汛工作正常开展</t>
  </si>
  <si>
    <t>防汛工作能力较上年有所提高</t>
  </si>
  <si>
    <t>满意度指标
（10分）</t>
  </si>
  <si>
    <t>满意度指标</t>
  </si>
  <si>
    <t>防汛人员满意程度</t>
  </si>
  <si>
    <t>≥90%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</si>
  <si>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</si>
  <si>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</si>
  <si>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</si>
  <si>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</t>
  </si>
  <si>
    <t>杜锡淳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</si>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</sst>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Calibri"/>
      <charset val="134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2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6" borderId="33" applyNumberFormat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protection locked="0"/>
    </xf>
    <xf numFmtId="0" fontId="29" fillId="0" borderId="0">
      <alignment vertical="center"/>
    </xf>
  </cellStyleXfs>
  <cellXfs count="6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2" fontId="8" fillId="2" borderId="9" xfId="0" applyNumberFormat="1" applyFont="1" applyFill="1" applyBorder="1" applyAlignment="1">
      <alignment horizontal="right" vertical="center" wrapText="1"/>
    </xf>
    <xf numFmtId="10" fontId="6" fillId="2" borderId="7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9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>
      <alignment horizontal="center" vertical="center" wrapText="1"/>
    </xf>
    <xf numFmtId="176" fontId="2" fillId="2" borderId="21" xfId="0" applyNumberFormat="1" applyFont="1" applyFill="1" applyBorder="1" applyAlignment="1" applyProtection="1">
      <alignment horizontal="center" vertical="center" wrapText="1"/>
    </xf>
    <xf numFmtId="58" fontId="8" fillId="2" borderId="9" xfId="0" applyNumberFormat="1" applyFont="1" applyFill="1" applyBorder="1" applyAlignment="1" applyProtection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10" fontId="7" fillId="2" borderId="3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Normal="100" workbookViewId="0">
      <selection activeCell="D17" sqref="D17:E17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1" spans="1:8">
      <c r="A1" s="2"/>
      <c r="B1" s="2"/>
      <c r="C1" s="2"/>
      <c r="D1" s="2"/>
      <c r="E1" s="2"/>
      <c r="F1" s="2"/>
      <c r="G1" s="2"/>
      <c r="H1" s="2"/>
    </row>
    <row r="2" ht="20.25" spans="1:8">
      <c r="A2" s="3" t="s">
        <v>0</v>
      </c>
      <c r="B2" s="4"/>
      <c r="C2" s="4"/>
      <c r="D2" s="4"/>
      <c r="E2" s="4"/>
      <c r="F2" s="4"/>
      <c r="G2" s="4"/>
      <c r="H2" s="4"/>
    </row>
    <row r="3" ht="27.75" spans="1:8">
      <c r="A3" s="5" t="s">
        <v>1</v>
      </c>
      <c r="B3" s="5"/>
      <c r="C3" s="5"/>
      <c r="D3" s="5"/>
      <c r="E3" s="5"/>
      <c r="F3" s="5"/>
      <c r="G3" s="5"/>
      <c r="H3" s="5"/>
    </row>
    <row r="4" spans="1:8">
      <c r="A4" s="6" t="s">
        <v>2</v>
      </c>
      <c r="B4" s="6"/>
      <c r="C4" s="6"/>
      <c r="D4" s="6"/>
      <c r="E4" s="6"/>
      <c r="F4" s="6"/>
      <c r="G4" s="6"/>
      <c r="H4" s="6"/>
    </row>
    <row r="5" spans="1:8">
      <c r="A5" s="7" t="s">
        <v>3</v>
      </c>
      <c r="B5" s="7"/>
      <c r="C5" s="7"/>
      <c r="D5" s="7"/>
      <c r="E5" s="8"/>
      <c r="F5" s="8"/>
      <c r="G5" s="9" t="s">
        <v>4</v>
      </c>
      <c r="H5" s="9"/>
    </row>
    <row r="6" ht="25.9" spans="1:8">
      <c r="A6" s="10" t="s">
        <v>5</v>
      </c>
      <c r="B6" s="11" t="s">
        <v>6</v>
      </c>
      <c r="C6" s="11" t="s">
        <v>7</v>
      </c>
      <c r="D6" s="12"/>
      <c r="E6" s="13" t="s">
        <v>8</v>
      </c>
      <c r="F6" s="14" t="s">
        <v>9</v>
      </c>
      <c r="G6" s="15"/>
      <c r="H6" s="16"/>
    </row>
    <row r="7" ht="25.5" spans="1:8">
      <c r="A7" s="17" t="s">
        <v>10</v>
      </c>
      <c r="B7" s="14" t="s">
        <v>11</v>
      </c>
      <c r="C7" s="16"/>
      <c r="D7" s="14" t="s">
        <v>12</v>
      </c>
      <c r="E7" s="16"/>
      <c r="F7" s="14" t="s">
        <v>13</v>
      </c>
      <c r="G7" s="16"/>
      <c r="H7" s="13" t="s">
        <v>14</v>
      </c>
    </row>
    <row r="8" spans="1:8">
      <c r="A8" s="18"/>
      <c r="B8" s="19" t="s">
        <v>15</v>
      </c>
      <c r="C8" s="20">
        <v>29.98</v>
      </c>
      <c r="D8" s="19" t="s">
        <v>16</v>
      </c>
      <c r="E8" s="19">
        <f>C8</f>
        <v>29.98</v>
      </c>
      <c r="F8" s="19" t="s">
        <v>17</v>
      </c>
      <c r="G8" s="20">
        <v>29.83</v>
      </c>
      <c r="H8" s="21">
        <f>G8/C8</f>
        <v>0.994996664442962</v>
      </c>
    </row>
    <row r="9" ht="25.5" spans="1:8">
      <c r="A9" s="18"/>
      <c r="B9" s="22" t="s">
        <v>18</v>
      </c>
      <c r="C9" s="19">
        <f t="shared" ref="C9:G9" si="0">C8</f>
        <v>29.98</v>
      </c>
      <c r="D9" s="22" t="s">
        <v>19</v>
      </c>
      <c r="E9" s="19">
        <f t="shared" si="0"/>
        <v>29.98</v>
      </c>
      <c r="F9" s="22" t="s">
        <v>20</v>
      </c>
      <c r="G9" s="19">
        <f t="shared" si="0"/>
        <v>29.83</v>
      </c>
      <c r="H9" s="23"/>
    </row>
    <row r="10" spans="1:8">
      <c r="A10" s="24"/>
      <c r="B10" s="22" t="s">
        <v>21</v>
      </c>
      <c r="C10" s="25"/>
      <c r="D10" s="22" t="s">
        <v>21</v>
      </c>
      <c r="E10" s="22"/>
      <c r="F10" s="22" t="s">
        <v>21</v>
      </c>
      <c r="G10" s="22"/>
      <c r="H10" s="26"/>
    </row>
    <row r="11" ht="25.5" spans="1:8">
      <c r="A11" s="17" t="s">
        <v>22</v>
      </c>
      <c r="B11" s="14" t="s">
        <v>23</v>
      </c>
      <c r="C11" s="15"/>
      <c r="D11" s="16"/>
      <c r="E11" s="14" t="s">
        <v>24</v>
      </c>
      <c r="F11" s="15"/>
      <c r="G11" s="16"/>
      <c r="H11" s="13" t="s">
        <v>25</v>
      </c>
    </row>
    <row r="12" spans="1:8">
      <c r="A12" s="18"/>
      <c r="B12" s="27" t="s">
        <v>26</v>
      </c>
      <c r="C12" s="28"/>
      <c r="D12" s="29"/>
      <c r="E12" s="27" t="s">
        <v>27</v>
      </c>
      <c r="F12" s="28"/>
      <c r="G12" s="29"/>
      <c r="H12" s="30">
        <v>1</v>
      </c>
    </row>
    <row r="13" spans="1:8">
      <c r="A13" s="18"/>
      <c r="B13" s="31"/>
      <c r="C13" s="8"/>
      <c r="D13" s="32"/>
      <c r="E13" s="31"/>
      <c r="F13" s="8"/>
      <c r="G13" s="32"/>
      <c r="H13" s="18"/>
    </row>
    <row r="14" spans="1:8">
      <c r="A14" s="24"/>
      <c r="B14" s="33"/>
      <c r="C14" s="34"/>
      <c r="D14" s="35"/>
      <c r="E14" s="33"/>
      <c r="F14" s="34"/>
      <c r="G14" s="35"/>
      <c r="H14" s="24"/>
    </row>
    <row r="15" spans="1:8">
      <c r="A15" s="36" t="s">
        <v>28</v>
      </c>
      <c r="B15" s="13" t="s">
        <v>29</v>
      </c>
      <c r="C15" s="13" t="s">
        <v>30</v>
      </c>
      <c r="D15" s="14" t="s">
        <v>31</v>
      </c>
      <c r="E15" s="16"/>
      <c r="F15" s="13" t="s">
        <v>32</v>
      </c>
      <c r="G15" s="13" t="s">
        <v>33</v>
      </c>
      <c r="H15" s="13" t="s">
        <v>34</v>
      </c>
    </row>
    <row r="16" spans="1:8">
      <c r="A16" s="37"/>
      <c r="B16" s="17" t="s">
        <v>35</v>
      </c>
      <c r="C16" s="38" t="s">
        <v>36</v>
      </c>
      <c r="D16" s="39" t="s">
        <v>37</v>
      </c>
      <c r="E16" s="40"/>
      <c r="F16" s="41" t="s">
        <v>38</v>
      </c>
      <c r="G16" s="42" t="s">
        <v>39</v>
      </c>
      <c r="H16" s="13">
        <v>10</v>
      </c>
    </row>
    <row r="17" spans="1:8">
      <c r="A17" s="37"/>
      <c r="B17" s="18"/>
      <c r="C17" s="38" t="s">
        <v>40</v>
      </c>
      <c r="D17" s="43" t="s">
        <v>41</v>
      </c>
      <c r="E17" s="44" t="s">
        <v>41</v>
      </c>
      <c r="F17" s="45" t="s">
        <v>42</v>
      </c>
      <c r="G17" s="46">
        <v>1</v>
      </c>
      <c r="H17" s="47">
        <v>10</v>
      </c>
    </row>
    <row r="18" spans="1:8">
      <c r="A18" s="37"/>
      <c r="B18" s="18"/>
      <c r="C18" s="38" t="s">
        <v>43</v>
      </c>
      <c r="D18" s="43" t="s">
        <v>44</v>
      </c>
      <c r="E18" s="44" t="s">
        <v>44</v>
      </c>
      <c r="F18" s="45" t="s">
        <v>45</v>
      </c>
      <c r="G18" s="48">
        <v>45809</v>
      </c>
      <c r="H18" s="47">
        <v>10</v>
      </c>
    </row>
    <row r="19" spans="1:8">
      <c r="A19" s="37"/>
      <c r="B19" s="18"/>
      <c r="C19" s="38" t="s">
        <v>46</v>
      </c>
      <c r="D19" s="43" t="s">
        <v>47</v>
      </c>
      <c r="E19" s="44" t="s">
        <v>47</v>
      </c>
      <c r="F19" s="49" t="s">
        <v>48</v>
      </c>
      <c r="G19" s="42" t="s">
        <v>49</v>
      </c>
      <c r="H19" s="47">
        <v>10</v>
      </c>
    </row>
    <row r="20" ht="38.25" spans="1:8">
      <c r="A20" s="37"/>
      <c r="B20" s="50" t="s">
        <v>50</v>
      </c>
      <c r="C20" s="35" t="s">
        <v>51</v>
      </c>
      <c r="D20" s="43" t="s">
        <v>51</v>
      </c>
      <c r="E20" s="44"/>
      <c r="F20" s="41" t="s">
        <v>51</v>
      </c>
      <c r="G20" s="51">
        <f>H8</f>
        <v>0.994996664442962</v>
      </c>
      <c r="H20" s="47">
        <v>10</v>
      </c>
    </row>
    <row r="21" ht="33" customHeight="1" spans="1:8">
      <c r="A21" s="37"/>
      <c r="B21" s="52" t="s">
        <v>52</v>
      </c>
      <c r="C21" s="16" t="s">
        <v>53</v>
      </c>
      <c r="D21" s="43" t="s">
        <v>54</v>
      </c>
      <c r="E21" s="44" t="s">
        <v>54</v>
      </c>
      <c r="F21" s="53" t="s">
        <v>55</v>
      </c>
      <c r="G21" s="54" t="s">
        <v>55</v>
      </c>
      <c r="H21" s="47">
        <v>40</v>
      </c>
    </row>
    <row r="22" ht="25.5" spans="1:8">
      <c r="A22" s="37"/>
      <c r="B22" s="54" t="s">
        <v>56</v>
      </c>
      <c r="C22" s="16" t="s">
        <v>57</v>
      </c>
      <c r="D22" s="43" t="s">
        <v>58</v>
      </c>
      <c r="E22" s="44"/>
      <c r="F22" s="49" t="s">
        <v>59</v>
      </c>
      <c r="G22" s="46">
        <v>1</v>
      </c>
      <c r="H22" s="47">
        <v>10</v>
      </c>
    </row>
    <row r="23" spans="1:8">
      <c r="A23" s="55"/>
      <c r="B23" s="54" t="s">
        <v>60</v>
      </c>
      <c r="C23" s="54"/>
      <c r="D23" s="54"/>
      <c r="E23" s="54"/>
      <c r="F23" s="54"/>
      <c r="G23" s="54"/>
      <c r="H23" s="56">
        <f>SUM(H16:H22)</f>
        <v>100</v>
      </c>
    </row>
    <row r="24" ht="51.4" spans="1:8">
      <c r="A24" s="57" t="s">
        <v>61</v>
      </c>
      <c r="B24" s="58" t="s">
        <v>62</v>
      </c>
      <c r="C24" s="59"/>
      <c r="D24" s="59"/>
      <c r="E24" s="59"/>
      <c r="F24" s="59"/>
      <c r="G24" s="59"/>
      <c r="H24" s="60"/>
    </row>
    <row r="25" spans="1:8">
      <c r="A25" s="61" t="s">
        <v>63</v>
      </c>
      <c r="B25" s="8" t="s">
        <v>64</v>
      </c>
      <c r="C25" s="8"/>
      <c r="D25" s="8"/>
      <c r="E25" s="8"/>
      <c r="F25" s="8"/>
      <c r="G25" s="61" t="s">
        <v>65</v>
      </c>
      <c r="H25" s="8">
        <v>80721052</v>
      </c>
    </row>
    <row r="26" spans="1:8">
      <c r="A26" s="2"/>
      <c r="B26" s="2"/>
      <c r="C26" s="2"/>
      <c r="D26" s="2"/>
      <c r="E26" s="2"/>
      <c r="F26" s="2"/>
      <c r="G26" s="2"/>
      <c r="H26" s="2"/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D5"/>
    <mergeCell ref="G5:H5"/>
    <mergeCell ref="C6:D6"/>
    <mergeCell ref="F6:G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25" manualBreakCount="25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防汛经费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8FF523147B54438CB8D278455EA2D352_13</vt:lpwstr>
  </property>
  <property fmtid="{D5CDD505-2E9C-101B-9397-08002B2CF9AE}" pid="3" name="KSOProductBuildVer">
    <vt:lpwstr>2052-12.1.0.21915</vt:lpwstr>
  </property>
</Properties>
</file>