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四支渠（新华路-南泄洪渠）新建工程" sheetId="1" r:id="rId1"/>
  </sheets>
  <definedNames>
    <definedName name="_xlnm.Print_Area" localSheetId="0">'四支渠（新华路-南泄洪渠）新建工程'!$A$1:$H$29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<sst xmlns="http://schemas.openxmlformats.org/spreadsheetml/2006/main" count="81" uniqueCount="73">
  <si>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</si>
  <si>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</si>
  <si>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</si>
  <si>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</si>
  <si>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</si>
  <si>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</si>
  <si>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</si>
  <si>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</si>
  <si>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四支渠（新华路-南泄洪渠）新建工程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</si>
  <si>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</si>
  <si>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</si>
  <si>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</si>
  <si>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</si>
  <si>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</si>
  <si>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</si>
  <si>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</si>
  <si>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</si>
  <si>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</si>
  <si>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</si>
  <si>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</si>
  <si>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</si>
  <si>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</si>
  <si>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</si>
  <si>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</si>
  <si>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</si>
  <si>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</si>
  <si>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设5.1公里四支渠（新华路-南泄洪渠），提升石家庄市区排水防涝能力。</t>
  </si>
  <si>
    <t>完成3公里四支渠（新华路-南泄洪渠）建设，提升石家庄市区排水防涝能力。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</si>
  <si>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</si>
  <si>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</si>
  <si>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</si>
  <si>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</si>
  <si>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</si>
  <si>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</si>
  <si>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</si>
  <si>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</si>
  <si>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</si>
  <si>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新建排水渠</t>
  </si>
  <si>
    <t>=5.10公里</t>
  </si>
  <si>
    <r>
      <rPr>
        <sz val="10"/>
        <color rgb="FF000000"/>
        <rFont val="Calibri"/>
        <charset val="134"/>
      </rPr>
      <t>3</t>
    </r>
    <r>
      <rPr>
        <sz val="10"/>
        <color rgb="FF000000"/>
        <rFont val="宋体"/>
        <charset val="134"/>
        <scheme val="minor"/>
      </rPr>
      <t>公里</t>
    </r>
  </si>
  <si>
    <t>质量指标</t>
  </si>
  <si>
    <t>交（竣）工验收合格率</t>
  </si>
  <si>
    <r>
      <rPr>
        <sz val="10"/>
        <color rgb="FF000000"/>
        <rFont val="宋体"/>
        <charset val="0"/>
        <scheme val="minor"/>
      </rPr>
      <t>＝</t>
    </r>
    <r>
      <rPr>
        <sz val="10"/>
        <color rgb="FF000000"/>
        <rFont val="Calibri"/>
        <charset val="0"/>
      </rPr>
      <t>100%</t>
    </r>
  </si>
  <si>
    <t>项目设计变更率</t>
  </si>
  <si>
    <t>≤10%</t>
  </si>
  <si>
    <t>时效指标</t>
  </si>
  <si>
    <t>工程按时开工率</t>
  </si>
  <si>
    <t>工程完成时间</t>
  </si>
  <si>
    <t>按照时间节点，已完成当年工程计划。</t>
  </si>
  <si>
    <t>成本指标</t>
  </si>
  <si>
    <t>工程建设成本控制情况</t>
  </si>
  <si>
    <r>
      <rPr>
        <sz val="10"/>
        <color rgb="FF000000"/>
        <rFont val="Calibri"/>
        <charset val="0"/>
      </rPr>
      <t>≤11654.1</t>
    </r>
    <r>
      <rPr>
        <sz val="10"/>
        <color rgb="FF000000"/>
        <rFont val="宋体"/>
        <charset val="0"/>
        <scheme val="minor"/>
      </rPr>
      <t>万元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0"/>
        <scheme val="minor"/>
      </rPr>
      <t>公里</t>
    </r>
  </si>
  <si>
    <r>
      <rPr>
        <sz val="10"/>
        <color rgb="FF000000"/>
        <rFont val="Calibri"/>
        <charset val="134"/>
      </rPr>
      <t>11654.1</t>
    </r>
    <r>
      <rPr>
        <sz val="10"/>
        <color rgb="FF000000"/>
        <rFont val="宋体"/>
        <charset val="134"/>
        <scheme val="minor"/>
      </rPr>
      <t>万元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  <scheme val="minor"/>
      </rPr>
      <t>公里</t>
    </r>
  </si>
  <si>
    <t>预算执行率指标
（10分）</t>
  </si>
  <si>
    <t>预算执行率</t>
  </si>
  <si>
    <t>100%</t>
  </si>
  <si>
    <t>效益指标（40分）</t>
  </si>
  <si>
    <t>社会效益指标</t>
  </si>
  <si>
    <t>排涝能力提升率</t>
  </si>
  <si>
    <t>≥90%</t>
  </si>
  <si>
    <t>可持续影响指标</t>
  </si>
  <si>
    <t>可持续使用时间</t>
  </si>
  <si>
    <t>≥50.00年</t>
  </si>
  <si>
    <t>50年</t>
  </si>
  <si>
    <t>满意度指标
（10分）</t>
  </si>
  <si>
    <t>满意度指标</t>
  </si>
  <si>
    <t>服务对象满意度指标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</si>
  <si>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</si>
  <si>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</si>
  <si>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预算执行率低，后续将加快施工进度。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</si>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</sst>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5" fillId="2" borderId="2" xfId="0" applyNumberFormat="1" applyFont="1" applyFill="1" applyBorder="1" applyAlignment="1">
      <alignment horizontal="right" vertical="center" wrapText="1"/>
    </xf>
    <xf numFmtId="176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9"/>
  <sheetViews>
    <sheetView tabSelected="1" view="pageBreakPreview" zoomScaleNormal="100" workbookViewId="0">
      <selection activeCell="K11" sqref="K11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6" t="s">
        <v>4</v>
      </c>
      <c r="C5" s="6"/>
      <c r="D5" s="6"/>
      <c r="E5" s="6"/>
      <c r="F5" s="6"/>
      <c r="G5" s="7" t="s">
        <v>5</v>
      </c>
      <c r="H5" s="7"/>
    </row>
    <row r="6" ht="25.9" spans="1:8">
      <c r="A6" s="8" t="s">
        <v>6</v>
      </c>
      <c r="B6" s="9" t="s">
        <v>7</v>
      </c>
      <c r="C6" s="10" t="s">
        <v>8</v>
      </c>
      <c r="D6" s="10"/>
      <c r="E6" s="9" t="s">
        <v>9</v>
      </c>
      <c r="F6" s="11" t="s">
        <v>4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12" t="s">
        <v>15</v>
      </c>
      <c r="C8" s="13">
        <v>50000</v>
      </c>
      <c r="D8" s="12" t="s">
        <v>16</v>
      </c>
      <c r="E8" s="12">
        <v>50000</v>
      </c>
      <c r="F8" s="12" t="s">
        <v>17</v>
      </c>
      <c r="G8" s="14">
        <v>28347.66546</v>
      </c>
      <c r="H8" s="15">
        <v>0.5669533092</v>
      </c>
    </row>
    <row r="9" ht="25.5" spans="1:8">
      <c r="A9" s="11"/>
      <c r="B9" s="10" t="s">
        <v>18</v>
      </c>
      <c r="C9" s="12">
        <v>50000</v>
      </c>
      <c r="D9" s="10" t="s">
        <v>19</v>
      </c>
      <c r="E9" s="12">
        <v>50000</v>
      </c>
      <c r="F9" s="10" t="s">
        <v>20</v>
      </c>
      <c r="G9" s="16">
        <v>28347.66546</v>
      </c>
      <c r="H9" s="15"/>
    </row>
    <row r="10" spans="1:8">
      <c r="A10" s="11"/>
      <c r="B10" s="10" t="s">
        <v>21</v>
      </c>
      <c r="C10" s="17"/>
      <c r="D10" s="10" t="s">
        <v>21</v>
      </c>
      <c r="E10" s="10"/>
      <c r="F10" s="10" t="s">
        <v>21</v>
      </c>
      <c r="G10" s="10"/>
      <c r="H10" s="15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9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8">
        <v>1</v>
      </c>
    </row>
    <row r="13" spans="1:8">
      <c r="A13" s="11"/>
      <c r="B13" s="11"/>
      <c r="C13" s="11"/>
      <c r="D13" s="11"/>
      <c r="E13" s="11"/>
      <c r="F13" s="11"/>
      <c r="G13" s="11"/>
      <c r="H13" s="18"/>
    </row>
    <row r="14" spans="1:8">
      <c r="A14" s="11"/>
      <c r="B14" s="11"/>
      <c r="C14" s="11"/>
      <c r="D14" s="11"/>
      <c r="E14" s="11"/>
      <c r="F14" s="11"/>
      <c r="G14" s="11"/>
      <c r="H14" s="18"/>
    </row>
    <row r="15" spans="1:8">
      <c r="A15" s="19" t="s">
        <v>28</v>
      </c>
      <c r="B15" s="9" t="s">
        <v>29</v>
      </c>
      <c r="C15" s="9" t="s">
        <v>30</v>
      </c>
      <c r="D15" s="11" t="s">
        <v>31</v>
      </c>
      <c r="E15" s="11"/>
      <c r="F15" s="9" t="s">
        <v>32</v>
      </c>
      <c r="G15" s="9" t="s">
        <v>33</v>
      </c>
      <c r="H15" s="9" t="s">
        <v>34</v>
      </c>
    </row>
    <row r="16" spans="1:8">
      <c r="A16" s="19"/>
      <c r="B16" s="20" t="s">
        <v>35</v>
      </c>
      <c r="C16" s="21" t="s">
        <v>36</v>
      </c>
      <c r="D16" s="22" t="s">
        <v>37</v>
      </c>
      <c r="E16" s="23"/>
      <c r="F16" s="24" t="s">
        <v>38</v>
      </c>
      <c r="G16" s="25" t="s">
        <v>39</v>
      </c>
      <c r="H16" s="9">
        <v>5</v>
      </c>
    </row>
    <row r="17" spans="1:8">
      <c r="A17" s="19"/>
      <c r="B17" s="20"/>
      <c r="C17" s="21" t="s">
        <v>40</v>
      </c>
      <c r="D17" s="22" t="s">
        <v>41</v>
      </c>
      <c r="E17" s="23"/>
      <c r="F17" s="26" t="s">
        <v>42</v>
      </c>
      <c r="G17" s="27">
        <v>1</v>
      </c>
      <c r="H17" s="9">
        <v>5</v>
      </c>
    </row>
    <row r="18" spans="1:8">
      <c r="A18" s="19"/>
      <c r="B18" s="20"/>
      <c r="C18" s="21" t="s">
        <v>40</v>
      </c>
      <c r="D18" s="22" t="s">
        <v>43</v>
      </c>
      <c r="E18" s="23"/>
      <c r="F18" s="28" t="s">
        <v>44</v>
      </c>
      <c r="G18" s="27">
        <v>0</v>
      </c>
      <c r="H18" s="9">
        <v>5</v>
      </c>
    </row>
    <row r="19" spans="1:8">
      <c r="A19" s="19"/>
      <c r="B19" s="20"/>
      <c r="C19" s="21" t="s">
        <v>45</v>
      </c>
      <c r="D19" s="22" t="s">
        <v>46</v>
      </c>
      <c r="E19" s="23"/>
      <c r="F19" s="26" t="s">
        <v>42</v>
      </c>
      <c r="G19" s="27">
        <v>1</v>
      </c>
      <c r="H19" s="9">
        <v>5</v>
      </c>
    </row>
    <row r="20" ht="38.25" spans="1:8">
      <c r="A20" s="19"/>
      <c r="B20" s="20"/>
      <c r="C20" s="21" t="s">
        <v>45</v>
      </c>
      <c r="D20" s="22" t="s">
        <v>47</v>
      </c>
      <c r="E20" s="23"/>
      <c r="F20" s="29">
        <v>45838</v>
      </c>
      <c r="G20" s="21" t="s">
        <v>48</v>
      </c>
      <c r="H20" s="9">
        <v>4.2</v>
      </c>
    </row>
    <row r="21" ht="25.9" spans="1:8">
      <c r="A21" s="19"/>
      <c r="B21" s="20"/>
      <c r="C21" s="21" t="s">
        <v>49</v>
      </c>
      <c r="D21" s="30" t="s">
        <v>50</v>
      </c>
      <c r="E21" s="30"/>
      <c r="F21" s="28" t="s">
        <v>51</v>
      </c>
      <c r="G21" s="25" t="s">
        <v>52</v>
      </c>
      <c r="H21" s="9">
        <v>10</v>
      </c>
    </row>
    <row r="22" ht="38.25" spans="1:8">
      <c r="A22" s="19"/>
      <c r="B22" s="9" t="s">
        <v>53</v>
      </c>
      <c r="C22" s="31" t="s">
        <v>54</v>
      </c>
      <c r="D22" s="10" t="s">
        <v>54</v>
      </c>
      <c r="E22" s="10"/>
      <c r="F22" s="24" t="s">
        <v>55</v>
      </c>
      <c r="G22" s="32">
        <v>0.5669533092</v>
      </c>
      <c r="H22" s="9">
        <v>5.67</v>
      </c>
    </row>
    <row r="23" spans="1:8">
      <c r="A23" s="19"/>
      <c r="B23" s="11" t="s">
        <v>56</v>
      </c>
      <c r="C23" s="33" t="s">
        <v>57</v>
      </c>
      <c r="D23" s="8" t="s">
        <v>58</v>
      </c>
      <c r="E23" s="8"/>
      <c r="F23" s="28" t="s">
        <v>59</v>
      </c>
      <c r="G23" s="34">
        <v>0.95</v>
      </c>
      <c r="H23" s="9">
        <v>18</v>
      </c>
    </row>
    <row r="24" spans="1:8">
      <c r="A24" s="19"/>
      <c r="B24" s="11"/>
      <c r="C24" s="21" t="s">
        <v>60</v>
      </c>
      <c r="D24" s="30" t="s">
        <v>61</v>
      </c>
      <c r="E24" s="30"/>
      <c r="F24" s="24" t="s">
        <v>62</v>
      </c>
      <c r="G24" s="9" t="s">
        <v>63</v>
      </c>
      <c r="H24" s="9">
        <v>18</v>
      </c>
    </row>
    <row r="25" ht="25.5" spans="1:8">
      <c r="A25" s="19"/>
      <c r="B25" s="9" t="s">
        <v>64</v>
      </c>
      <c r="C25" s="33" t="s">
        <v>65</v>
      </c>
      <c r="D25" s="35" t="s">
        <v>66</v>
      </c>
      <c r="E25" s="35"/>
      <c r="F25" s="28" t="s">
        <v>59</v>
      </c>
      <c r="G25" s="34">
        <v>0.95</v>
      </c>
      <c r="H25" s="9">
        <v>10</v>
      </c>
    </row>
    <row r="26" spans="1:8">
      <c r="A26" s="19"/>
      <c r="B26" s="11" t="s">
        <v>67</v>
      </c>
      <c r="C26" s="11"/>
      <c r="D26" s="11"/>
      <c r="E26" s="11"/>
      <c r="F26" s="11"/>
      <c r="G26" s="11"/>
      <c r="H26" s="9">
        <f>SUM(H16:H25)</f>
        <v>85.87</v>
      </c>
    </row>
    <row r="27" ht="51.4" spans="1:8">
      <c r="A27" s="35" t="s">
        <v>68</v>
      </c>
      <c r="B27" s="11" t="s">
        <v>69</v>
      </c>
      <c r="C27" s="11"/>
      <c r="D27" s="11"/>
      <c r="E27" s="11"/>
      <c r="F27" s="11"/>
      <c r="G27" s="11"/>
      <c r="H27" s="11"/>
    </row>
    <row r="28" spans="1:8">
      <c r="A28" s="5" t="s">
        <v>70</v>
      </c>
      <c r="B28" s="6" t="s">
        <v>71</v>
      </c>
      <c r="C28" s="6"/>
      <c r="D28" s="6"/>
      <c r="E28" s="6"/>
      <c r="F28" s="6"/>
      <c r="G28" s="5" t="s">
        <v>72</v>
      </c>
      <c r="H28" s="6">
        <v>80721229</v>
      </c>
    </row>
    <row r="29" spans="1:8">
      <c r="A29" s="5"/>
      <c r="B29" s="6"/>
      <c r="C29" s="6"/>
      <c r="D29" s="6"/>
      <c r="E29" s="6"/>
      <c r="F29" s="6"/>
      <c r="G29" s="5"/>
      <c r="H29" s="6"/>
    </row>
  </sheetData>
  <sheetProtection formatCells="0" formatColumns="0" formatRows="0" insertRows="0" insertColumns="0" insertHyperlinks="0" deleteColumns="0" deleteRows="0" sort="0" autoFilter="0" pivotTables="0"/>
  <mergeCells count="33">
    <mergeCell ref="A3:H3"/>
    <mergeCell ref="A4:H4"/>
    <mergeCell ref="B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7:A10"/>
    <mergeCell ref="A11:A14"/>
    <mergeCell ref="A15:A26"/>
    <mergeCell ref="B16:B21"/>
    <mergeCell ref="B23:B24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5" manualBreakCount="55">
    <brk id="2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四支渠（新华路-南泄洪渠）新建工程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5BFE5F5757C3423AB2151A11602C4098_13</vt:lpwstr>
  </property>
  <property fmtid="{D5CDD505-2E9C-101B-9397-08002B2CF9AE}" pid="3" name="KSOProductBuildVer">
    <vt:lpwstr>2052-12.1.0.21915</vt:lpwstr>
  </property>
</Properties>
</file>