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3040" windowHeight="10455"/>
  </bookViews>
  <sheets>
    <sheet name="东南退水明渠建设项目" sheetId="1" r:id="rId1"/>
  </sheets>
  <definedNames>
    <definedName name="_xlnm.Print_Area" localSheetId="0">东南退水明渠建设项目!$A$1:$H$29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<sst xmlns="http://schemas.openxmlformats.org/spreadsheetml/2006/main" count="82" uniqueCount="74">
  <si>
    <t>附件2</t>
  </si>
  <si>
    <t>市级部门预算项目绩效自评表</t>
  </si>
  <si>
    <t>（2024年度）</t>
  </si>
  <si>
    <t>填报单位：</t>
  </si>
  <si>
    <t>石家庄市城市管理综合行政执法局</t>
  </si>
  <si>
    <t>单位：万元</t>
  </si>
  <si>
    <r>
      <rPr>
        <sz val="10"/>
        <color rgb="FF000000"/>
        <rFont val="宋体"/>
        <charset val="134"/>
        <scheme val="minor"/>
      </rPr>
      <t>一、</t>
    </r>
    <r>
      <rPr>
        <sz val="10"/>
        <color rgb="FF000000"/>
        <rFont val="Calibri"/>
        <charset val="134"/>
      </rPr>
      <t xml:space="preserve"> </t>
    </r>
    <r>
      <rPr>
        <sz val="10"/>
        <color rgb="FF000000"/>
        <rFont val="宋体"/>
        <charset val="134"/>
        <scheme val="minor"/>
      </rPr>
      <t>基本情况</t>
    </r>
  </si>
  <si>
    <t>项目名称</t>
  </si>
  <si>
    <t>东南退水明渠建设项目</t>
  </si>
  <si>
    <t>实施(主管）单位</t>
  </si>
  <si>
    <t>二、预算执行情况</t>
  </si>
  <si>
    <t>预算安排情况（调整后）</t>
  </si>
  <si>
    <t>资金到位情况</t>
  </si>
  <si>
    <t>资金执行情况</t>
  </si>
  <si>
    <t>预算执行进度</t>
  </si>
  <si>
    <t>预算数：</t>
  </si>
  <si>
    <t>到位数：</t>
  </si>
  <si>
    <t>执行数：</t>
  </si>
  <si>
    <t>其中：                 财政资金</t>
  </si>
  <si>
    <t>其中：                      财政资金</t>
  </si>
  <si>
    <t>其中：                     财政资金</t>
  </si>
  <si>
    <t>其他</t>
  </si>
  <si>
    <t>三、目标完成情况</t>
  </si>
  <si>
    <t>年度预期目标</t>
  </si>
  <si>
    <t>具体完成情况</t>
  </si>
  <si>
    <t>总体完成率</t>
  </si>
  <si>
    <t xml:space="preserve">通过建设31.14公里东南退水明渠，提升石家庄市区排水防涝能力。  </t>
  </si>
  <si>
    <t>目前正在施工，已建设15公里东南退水明渠，提升石家庄市区排水防涝能力。</t>
  </si>
  <si>
    <r>
      <rPr>
        <sz val="10"/>
        <color rgb="FF000000"/>
        <rFont val="宋体"/>
        <charset val="134"/>
        <scheme val="minor"/>
      </rPr>
      <t>四、</t>
    </r>
    <r>
      <rPr>
        <sz val="10"/>
        <color rgb="FF000000"/>
        <rFont val="Calibri"/>
        <charset val="134"/>
      </rPr>
      <t xml:space="preserve"> </t>
    </r>
    <r>
      <rPr>
        <sz val="10"/>
        <color rgb="FF000000"/>
        <rFont val="宋体"/>
        <charset val="134"/>
        <scheme val="minor"/>
      </rPr>
      <t>年度绩效指标完成情况</t>
    </r>
  </si>
  <si>
    <t>一级指标</t>
  </si>
  <si>
    <t>二级指标</t>
  </si>
  <si>
    <t>三级指标</t>
  </si>
  <si>
    <t>预期指标值</t>
  </si>
  <si>
    <t>实际完成值</t>
  </si>
  <si>
    <t>自评得分</t>
  </si>
  <si>
    <t>产出指标（40分）</t>
  </si>
  <si>
    <t>数量指标</t>
  </si>
  <si>
    <t>新建退水明渠</t>
  </si>
  <si>
    <t>=31.14公里</t>
  </si>
  <si>
    <r>
      <rPr>
        <sz val="11"/>
        <color rgb="FF000000"/>
        <rFont val="Calibri"/>
        <charset val="134"/>
      </rPr>
      <t>15</t>
    </r>
    <r>
      <rPr>
        <sz val="11"/>
        <color rgb="FF000000"/>
        <rFont val="宋体"/>
        <charset val="134"/>
        <scheme val="minor"/>
      </rPr>
      <t>公里</t>
    </r>
  </si>
  <si>
    <t>质量指标</t>
  </si>
  <si>
    <t>交（竣）工验收合格率</t>
  </si>
  <si>
    <r>
      <rPr>
        <sz val="10"/>
        <color rgb="FF000000"/>
        <rFont val="宋体"/>
        <charset val="0"/>
        <scheme val="minor"/>
      </rPr>
      <t>＝</t>
    </r>
    <r>
      <rPr>
        <sz val="10"/>
        <color rgb="FF000000"/>
        <rFont val="Calibri"/>
        <charset val="0"/>
      </rPr>
      <t>100%</t>
    </r>
  </si>
  <si>
    <t>项目设计变更率</t>
  </si>
  <si>
    <t>≤10%</t>
  </si>
  <si>
    <t>时效指标</t>
  </si>
  <si>
    <t>工程按时开工率</t>
  </si>
  <si>
    <t>工程完成时间</t>
  </si>
  <si>
    <r>
      <rPr>
        <sz val="10"/>
        <color rgb="FF000000"/>
        <rFont val="Calibri"/>
        <charset val="0"/>
      </rPr>
      <t>2025</t>
    </r>
    <r>
      <rPr>
        <sz val="10"/>
        <color rgb="FF000000"/>
        <rFont val="宋体"/>
        <charset val="0"/>
        <scheme val="minor"/>
      </rPr>
      <t>年</t>
    </r>
    <r>
      <rPr>
        <sz val="10"/>
        <color rgb="FF000000"/>
        <rFont val="Calibri"/>
        <charset val="0"/>
      </rPr>
      <t>6</t>
    </r>
    <r>
      <rPr>
        <sz val="10"/>
        <color rgb="FF000000"/>
        <rFont val="宋体"/>
        <charset val="0"/>
        <scheme val="minor"/>
      </rPr>
      <t>月</t>
    </r>
    <r>
      <rPr>
        <sz val="10"/>
        <color rgb="FF000000"/>
        <rFont val="Calibri"/>
        <charset val="0"/>
      </rPr>
      <t>30</t>
    </r>
    <r>
      <rPr>
        <sz val="10"/>
        <color rgb="FF000000"/>
        <rFont val="宋体"/>
        <charset val="0"/>
        <scheme val="minor"/>
      </rPr>
      <t>日</t>
    </r>
  </si>
  <si>
    <t>按照时间节点，已完成当年工程计划。</t>
  </si>
  <si>
    <t>成本指标</t>
  </si>
  <si>
    <t>东南退水明渠建设成本控制情况</t>
  </si>
  <si>
    <r>
      <rPr>
        <sz val="10"/>
        <color rgb="FF000000"/>
        <rFont val="Calibri"/>
        <charset val="0"/>
      </rPr>
      <t>≤1.34</t>
    </r>
    <r>
      <rPr>
        <sz val="10"/>
        <color rgb="FF000000"/>
        <rFont val="宋体"/>
        <charset val="0"/>
        <scheme val="minor"/>
      </rPr>
      <t>亿元</t>
    </r>
    <r>
      <rPr>
        <sz val="10"/>
        <color rgb="FF000000"/>
        <rFont val="Calibri"/>
        <charset val="0"/>
      </rPr>
      <t>/</t>
    </r>
    <r>
      <rPr>
        <sz val="10"/>
        <color rgb="FF000000"/>
        <rFont val="宋体"/>
        <charset val="0"/>
        <scheme val="minor"/>
      </rPr>
      <t>公里</t>
    </r>
  </si>
  <si>
    <r>
      <rPr>
        <sz val="11"/>
        <color rgb="FF000000"/>
        <rFont val="Calibri"/>
        <charset val="134"/>
      </rPr>
      <t>1.34</t>
    </r>
    <r>
      <rPr>
        <sz val="11"/>
        <color rgb="FF000000"/>
        <rFont val="宋体"/>
        <charset val="134"/>
        <scheme val="minor"/>
      </rPr>
      <t>亿元</t>
    </r>
    <r>
      <rPr>
        <sz val="11"/>
        <color rgb="FF000000"/>
        <rFont val="Calibri"/>
        <charset val="134"/>
      </rPr>
      <t>/</t>
    </r>
    <r>
      <rPr>
        <sz val="11"/>
        <color rgb="FF000000"/>
        <rFont val="宋体"/>
        <charset val="134"/>
        <scheme val="minor"/>
      </rPr>
      <t>公里</t>
    </r>
  </si>
  <si>
    <t>预算执行率指标
（10分）</t>
  </si>
  <si>
    <t>预算执行率</t>
  </si>
  <si>
    <t>100%</t>
  </si>
  <si>
    <t>效益指标（40分）</t>
  </si>
  <si>
    <t>社会效益指标</t>
  </si>
  <si>
    <t>排涝能力提升率</t>
  </si>
  <si>
    <t>≥90%</t>
  </si>
  <si>
    <t>可持续影响指标</t>
  </si>
  <si>
    <t>可持续使用时间</t>
  </si>
  <si>
    <t>≥50.00年</t>
  </si>
  <si>
    <t>50年</t>
  </si>
  <si>
    <t>满意度指标
（10分）</t>
  </si>
  <si>
    <t>满意度指标</t>
  </si>
  <si>
    <t>受益群众满意度</t>
  </si>
  <si>
    <t>总分</t>
  </si>
  <si>
    <r>
      <rPr>
        <sz val="10"/>
        <color rgb="FF000000"/>
        <rFont val="宋体"/>
        <charset val="134"/>
        <scheme val="minor"/>
      </rPr>
      <t>五、</t>
    </r>
    <r>
      <rPr>
        <sz val="10"/>
        <color rgb="FF000000"/>
        <rFont val="Calibri"/>
        <charset val="134"/>
      </rPr>
      <t xml:space="preserve"> </t>
    </r>
    <r>
      <rPr>
        <sz val="10"/>
        <color rgb="FF000000"/>
        <rFont val="宋体"/>
        <charset val="134"/>
        <scheme val="minor"/>
      </rPr>
      <t>存在问题、原因及下一步整改措施</t>
    </r>
  </si>
  <si>
    <t>项目预算执行率低，后续将加快施工进度。</t>
  </si>
  <si>
    <t>填报人：</t>
  </si>
  <si>
    <t>白雪锋</t>
  </si>
  <si>
    <t>联系电话：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</si>
</sst>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31">
    <font>
      <sz val="11"/>
      <color theme="1"/>
      <name val="宋体"/>
      <charset val="134"/>
      <scheme val="minor"/>
    </font>
    <font>
      <sz val="11"/>
      <color rgb="FF000000"/>
      <name val="宋体"/>
      <charset val="134"/>
      <scheme val="minor"/>
    </font>
    <font>
      <sz val="16"/>
      <color rgb="FF000000"/>
      <name val="黑体"/>
      <charset val="134"/>
    </font>
    <font>
      <sz val="22"/>
      <color rgb="FF000000"/>
      <name val="方正小标宋_GBK"/>
      <charset val="134"/>
    </font>
    <font>
      <sz val="10"/>
      <color rgb="FF000000"/>
      <name val="宋体"/>
      <charset val="134"/>
      <scheme val="minor"/>
    </font>
    <font>
      <sz val="10"/>
      <color rgb="FF000000"/>
      <name val="Calibri"/>
      <charset val="0"/>
    </font>
    <font>
      <sz val="9"/>
      <color rgb="FF000000"/>
      <name val="宋体"/>
      <charset val="134"/>
      <scheme val="minor"/>
    </font>
    <font>
      <sz val="11"/>
      <color rgb="FF000000"/>
      <name val="Calibri"/>
      <charset val="134"/>
    </font>
    <font>
      <sz val="10"/>
      <color rgb="FF0000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indexed="8"/>
      <name val="宋体"/>
      <charset val="134"/>
    </font>
    <font>
      <sz val="9"/>
      <name val="宋体"/>
      <charset val="134"/>
    </font>
    <font>
      <sz val="10"/>
      <color rgb="FF000000"/>
      <name val="Calibri"/>
      <charset val="134"/>
    </font>
  </fonts>
  <fills count="3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5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2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0" fillId="3" borderId="7" applyNumberFormat="0" applyFont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4" borderId="10" applyNumberFormat="0" applyAlignment="0" applyProtection="0">
      <alignment vertical="center"/>
    </xf>
    <xf numFmtId="0" fontId="18" fillId="5" borderId="11" applyNumberFormat="0" applyAlignment="0" applyProtection="0">
      <alignment vertical="center"/>
    </xf>
    <xf numFmtId="0" fontId="19" fillId="5" borderId="10" applyNumberFormat="0" applyAlignment="0" applyProtection="0">
      <alignment vertical="center"/>
    </xf>
    <xf numFmtId="0" fontId="20" fillId="6" borderId="12" applyNumberFormat="0" applyAlignment="0" applyProtection="0">
      <alignment vertical="center"/>
    </xf>
    <xf numFmtId="0" fontId="21" fillId="0" borderId="13" applyNumberFormat="0" applyFill="0" applyAlignment="0" applyProtection="0">
      <alignment vertical="center"/>
    </xf>
    <xf numFmtId="0" fontId="22" fillId="0" borderId="14" applyNumberFormat="0" applyFill="0" applyAlignment="0" applyProtection="0">
      <alignment vertical="center"/>
    </xf>
    <xf numFmtId="0" fontId="23" fillId="7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5" fillId="9" borderId="0" applyNumberFormat="0" applyBorder="0" applyAlignment="0" applyProtection="0">
      <alignment vertical="center"/>
    </xf>
    <xf numFmtId="0" fontId="26" fillId="10" borderId="0" applyNumberFormat="0" applyBorder="0" applyAlignment="0" applyProtection="0">
      <alignment vertical="center"/>
    </xf>
    <xf numFmtId="0" fontId="27" fillId="11" borderId="0" applyNumberFormat="0" applyBorder="0" applyAlignment="0" applyProtection="0">
      <alignment vertical="center"/>
    </xf>
    <xf numFmtId="0" fontId="27" fillId="12" borderId="0" applyNumberFormat="0" applyBorder="0" applyAlignment="0" applyProtection="0">
      <alignment vertical="center"/>
    </xf>
    <xf numFmtId="0" fontId="26" fillId="13" borderId="0" applyNumberFormat="0" applyBorder="0" applyAlignment="0" applyProtection="0">
      <alignment vertical="center"/>
    </xf>
    <xf numFmtId="0" fontId="26" fillId="14" borderId="0" applyNumberFormat="0" applyBorder="0" applyAlignment="0" applyProtection="0">
      <alignment vertical="center"/>
    </xf>
    <xf numFmtId="0" fontId="27" fillId="15" borderId="0" applyNumberFormat="0" applyBorder="0" applyAlignment="0" applyProtection="0">
      <alignment vertical="center"/>
    </xf>
    <xf numFmtId="0" fontId="27" fillId="16" borderId="0" applyNumberFormat="0" applyBorder="0" applyAlignment="0" applyProtection="0">
      <alignment vertical="center"/>
    </xf>
    <xf numFmtId="0" fontId="26" fillId="17" borderId="0" applyNumberFormat="0" applyBorder="0" applyAlignment="0" applyProtection="0">
      <alignment vertical="center"/>
    </xf>
    <xf numFmtId="0" fontId="26" fillId="18" borderId="0" applyNumberFormat="0" applyBorder="0" applyAlignment="0" applyProtection="0">
      <alignment vertical="center"/>
    </xf>
    <xf numFmtId="0" fontId="27" fillId="19" borderId="0" applyNumberFormat="0" applyBorder="0" applyAlignment="0" applyProtection="0">
      <alignment vertical="center"/>
    </xf>
    <xf numFmtId="0" fontId="27" fillId="20" borderId="0" applyNumberFormat="0" applyBorder="0" applyAlignment="0" applyProtection="0">
      <alignment vertical="center"/>
    </xf>
    <xf numFmtId="0" fontId="26" fillId="21" borderId="0" applyNumberFormat="0" applyBorder="0" applyAlignment="0" applyProtection="0">
      <alignment vertical="center"/>
    </xf>
    <xf numFmtId="0" fontId="26" fillId="22" borderId="0" applyNumberFormat="0" applyBorder="0" applyAlignment="0" applyProtection="0">
      <alignment vertical="center"/>
    </xf>
    <xf numFmtId="0" fontId="27" fillId="23" borderId="0" applyNumberFormat="0" applyBorder="0" applyAlignment="0" applyProtection="0">
      <alignment vertical="center"/>
    </xf>
    <xf numFmtId="0" fontId="27" fillId="24" borderId="0" applyNumberFormat="0" applyBorder="0" applyAlignment="0" applyProtection="0">
      <alignment vertical="center"/>
    </xf>
    <xf numFmtId="0" fontId="26" fillId="25" borderId="0" applyNumberFormat="0" applyBorder="0" applyAlignment="0" applyProtection="0">
      <alignment vertical="center"/>
    </xf>
    <xf numFmtId="0" fontId="26" fillId="26" borderId="0" applyNumberFormat="0" applyBorder="0" applyAlignment="0" applyProtection="0">
      <alignment vertical="center"/>
    </xf>
    <xf numFmtId="0" fontId="27" fillId="27" borderId="0" applyNumberFormat="0" applyBorder="0" applyAlignment="0" applyProtection="0">
      <alignment vertical="center"/>
    </xf>
    <xf numFmtId="0" fontId="27" fillId="28" borderId="0" applyNumberFormat="0" applyBorder="0" applyAlignment="0" applyProtection="0">
      <alignment vertical="center"/>
    </xf>
    <xf numFmtId="0" fontId="26" fillId="29" borderId="0" applyNumberFormat="0" applyBorder="0" applyAlignment="0" applyProtection="0">
      <alignment vertical="center"/>
    </xf>
    <xf numFmtId="0" fontId="26" fillId="30" borderId="0" applyNumberFormat="0" applyBorder="0" applyAlignment="0" applyProtection="0">
      <alignment vertical="center"/>
    </xf>
    <xf numFmtId="0" fontId="27" fillId="31" borderId="0" applyNumberFormat="0" applyBorder="0" applyAlignment="0" applyProtection="0">
      <alignment vertical="center"/>
    </xf>
    <xf numFmtId="0" fontId="27" fillId="32" borderId="0" applyNumberFormat="0" applyBorder="0" applyAlignment="0" applyProtection="0">
      <alignment vertical="center"/>
    </xf>
    <xf numFmtId="0" fontId="26" fillId="33" borderId="0" applyNumberFormat="0" applyBorder="0" applyAlignment="0" applyProtection="0">
      <alignment vertical="center"/>
    </xf>
    <xf numFmtId="0" fontId="28" fillId="0" borderId="0">
      <alignment vertical="center"/>
    </xf>
    <xf numFmtId="0" fontId="29" fillId="0" borderId="0">
      <protection locked="0"/>
    </xf>
    <xf numFmtId="0" fontId="28" fillId="0" borderId="0">
      <alignment vertical="center"/>
    </xf>
  </cellStyleXfs>
  <cellXfs count="34">
    <xf numFmtId="0" fontId="0" fillId="0" borderId="0" xfId="0">
      <alignment vertical="center"/>
    </xf>
    <xf numFmtId="0" fontId="1" fillId="2" borderId="0" xfId="0" applyFont="1" applyFill="1" applyAlignment="1">
      <alignment vertical="center" wrapText="1"/>
    </xf>
    <xf numFmtId="0" fontId="2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center" vertical="center" wrapText="1"/>
    </xf>
    <xf numFmtId="0" fontId="4" fillId="2" borderId="0" xfId="0" applyFont="1" applyFill="1" applyAlignment="1">
      <alignment horizontal="center" wrapText="1"/>
    </xf>
    <xf numFmtId="0" fontId="4" fillId="2" borderId="0" xfId="0" applyFont="1" applyFill="1" applyAlignment="1">
      <alignment horizontal="left" vertical="center" wrapText="1"/>
    </xf>
    <xf numFmtId="0" fontId="4" fillId="2" borderId="0" xfId="0" applyFont="1" applyFill="1" applyAlignment="1">
      <alignment horizontal="center" vertical="center" wrapText="1"/>
    </xf>
    <xf numFmtId="0" fontId="4" fillId="2" borderId="0" xfId="0" applyFont="1" applyFill="1" applyAlignment="1">
      <alignment horizontal="right" vertical="center" wrapText="1"/>
    </xf>
    <xf numFmtId="0" fontId="4" fillId="2" borderId="1" xfId="0" applyFont="1" applyFill="1" applyBorder="1" applyAlignment="1">
      <alignment horizontal="left" vertical="center" wrapText="1"/>
    </xf>
    <xf numFmtId="176" fontId="4" fillId="2" borderId="2" xfId="0" applyNumberFormat="1" applyFont="1" applyFill="1" applyBorder="1" applyAlignment="1" applyProtection="1">
      <alignment horizontal="center" vertical="center" wrapText="1"/>
    </xf>
    <xf numFmtId="0" fontId="4" fillId="2" borderId="2" xfId="0" applyFont="1" applyFill="1" applyBorder="1" applyAlignment="1">
      <alignment horizontal="right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vertical="center" wrapText="1"/>
    </xf>
    <xf numFmtId="0" fontId="4" fillId="2" borderId="2" xfId="0" applyNumberFormat="1" applyFont="1" applyFill="1" applyBorder="1" applyAlignment="1" applyProtection="1">
      <alignment vertical="center" wrapText="1"/>
    </xf>
    <xf numFmtId="10" fontId="4" fillId="2" borderId="2" xfId="0" applyNumberFormat="1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left" vertical="center" wrapText="1"/>
    </xf>
    <xf numFmtId="0" fontId="5" fillId="2" borderId="2" xfId="0" applyFont="1" applyFill="1" applyBorder="1" applyAlignment="1">
      <alignment horizontal="left" vertical="center" wrapText="1"/>
    </xf>
    <xf numFmtId="9" fontId="4" fillId="2" borderId="2" xfId="0" applyNumberFormat="1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left" vertical="top" wrapText="1"/>
    </xf>
    <xf numFmtId="0" fontId="1" fillId="2" borderId="2" xfId="0" applyFont="1" applyFill="1" applyBorder="1" applyAlignment="1">
      <alignment horizontal="center" vertical="top" wrapText="1"/>
    </xf>
    <xf numFmtId="49" fontId="6" fillId="2" borderId="2" xfId="0" applyNumberFormat="1" applyFont="1" applyFill="1" applyBorder="1" applyAlignment="1">
      <alignment horizontal="center" vertical="center" wrapText="1"/>
    </xf>
    <xf numFmtId="0" fontId="7" fillId="2" borderId="2" xfId="0" applyFont="1" applyFill="1" applyBorder="1" applyAlignment="1">
      <alignment horizontal="left" vertical="center" wrapText="1"/>
    </xf>
    <xf numFmtId="49" fontId="8" fillId="2" borderId="2" xfId="0" applyNumberFormat="1" applyFont="1" applyFill="1" applyBorder="1" applyAlignment="1">
      <alignment horizontal="center" vertical="center" wrapText="1"/>
    </xf>
    <xf numFmtId="9" fontId="7" fillId="2" borderId="2" xfId="0" applyNumberFormat="1" applyFont="1" applyFill="1" applyBorder="1" applyAlignment="1">
      <alignment horizontal="left" vertical="center" wrapText="1"/>
    </xf>
    <xf numFmtId="49" fontId="5" fillId="2" borderId="2" xfId="0" applyNumberFormat="1" applyFont="1" applyFill="1" applyBorder="1" applyAlignment="1">
      <alignment horizontal="center" vertical="center" wrapText="1"/>
    </xf>
    <xf numFmtId="0" fontId="4" fillId="2" borderId="4" xfId="0" applyFont="1" applyFill="1" applyBorder="1" applyAlignment="1">
      <alignment horizontal="center" vertical="center" wrapText="1"/>
    </xf>
    <xf numFmtId="49" fontId="4" fillId="2" borderId="2" xfId="0" applyNumberFormat="1" applyFont="1" applyFill="1" applyBorder="1" applyAlignment="1">
      <alignment horizontal="center" vertical="center" wrapText="1"/>
    </xf>
    <xf numFmtId="10" fontId="5" fillId="2" borderId="2" xfId="0" applyNumberFormat="1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center" wrapText="1"/>
    </xf>
    <xf numFmtId="9" fontId="6" fillId="2" borderId="2" xfId="0" applyNumberFormat="1" applyFont="1" applyFill="1" applyBorder="1" applyAlignment="1" applyProtection="1">
      <alignment horizontal="center" vertical="center" wrapText="1"/>
    </xf>
    <xf numFmtId="0" fontId="4" fillId="2" borderId="6" xfId="0" applyFont="1" applyFill="1" applyBorder="1" applyAlignment="1">
      <alignment horizontal="left" vertical="center" wrapText="1"/>
    </xf>
  </cellXfs>
  <cellStyles count="52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4" xfId="49"/>
    <cellStyle name="常规 2 2" xfId="50"/>
    <cellStyle name="常规 5" xfId="51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colors>
    <mruColors>
      <color rgb="0000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customXml" Target="../customXml/item2.xml"/><Relationship Id="rId2" Type="http://schemas.openxmlformats.org/officeDocument/2006/relationships/customXml" Target="../customXml/item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27"/>
  <sheetViews>
    <sheetView tabSelected="1" view="pageBreakPreview" zoomScaleNormal="100" workbookViewId="0">
      <selection activeCell="D23" sqref="D23:E23"/>
    </sheetView>
  </sheetViews>
  <sheetFormatPr defaultColWidth="9.02654867256637" defaultRowHeight="13.5" outlineLevelCol="7"/>
  <cols>
    <col min="1" max="1" width="10.1238938053097" style="1" customWidth="1"/>
    <col min="2" max="2" width="10.3716814159292" style="1" customWidth="1"/>
    <col min="3" max="3" width="13.7522123893805" style="1" customWidth="1"/>
    <col min="4" max="4" width="9.23008849557522" style="1" customWidth="1"/>
    <col min="5" max="5" width="9.89380530973451" style="1"/>
    <col min="6" max="6" width="13.9469026548673" style="1" customWidth="1"/>
    <col min="7" max="7" width="15.6725663716814" style="1" customWidth="1"/>
    <col min="8" max="8" width="9.09734513274336" style="1" customWidth="1"/>
    <col min="9" max="16384" width="9.02654867256637" style="1"/>
  </cols>
  <sheetData>
    <row r="1" ht="20.25" spans="1:1">
      <c r="A1" s="2" t="s">
        <v>0</v>
      </c>
    </row>
    <row r="2" ht="27.75" spans="1:8">
      <c r="A2" s="3" t="s">
        <v>1</v>
      </c>
      <c r="B2" s="3"/>
      <c r="C2" s="3"/>
      <c r="D2" s="3"/>
      <c r="E2" s="3"/>
      <c r="F2" s="3"/>
      <c r="G2" s="3"/>
      <c r="H2" s="3"/>
    </row>
    <row r="3" spans="1:8">
      <c r="A3" s="4" t="s">
        <v>2</v>
      </c>
      <c r="B3" s="4"/>
      <c r="C3" s="4"/>
      <c r="D3" s="4"/>
      <c r="E3" s="4"/>
      <c r="F3" s="4"/>
      <c r="G3" s="4"/>
      <c r="H3" s="4"/>
    </row>
    <row r="4" spans="1:8">
      <c r="A4" s="5" t="s">
        <v>3</v>
      </c>
      <c r="B4" s="5" t="s">
        <v>4</v>
      </c>
      <c r="C4" s="5"/>
      <c r="D4" s="5"/>
      <c r="E4" s="6"/>
      <c r="F4" s="6"/>
      <c r="G4" s="7" t="s">
        <v>5</v>
      </c>
      <c r="H4" s="7"/>
    </row>
    <row r="5" ht="25.9" spans="1:8">
      <c r="A5" s="8" t="s">
        <v>6</v>
      </c>
      <c r="B5" s="9" t="s">
        <v>7</v>
      </c>
      <c r="C5" s="10" t="s">
        <v>8</v>
      </c>
      <c r="D5" s="10"/>
      <c r="E5" s="9" t="s">
        <v>9</v>
      </c>
      <c r="F5" s="11" t="s">
        <v>4</v>
      </c>
      <c r="G5" s="11"/>
      <c r="H5" s="11"/>
    </row>
    <row r="6" ht="25.5" spans="1:8">
      <c r="A6" s="11" t="s">
        <v>10</v>
      </c>
      <c r="B6" s="11" t="s">
        <v>11</v>
      </c>
      <c r="C6" s="11"/>
      <c r="D6" s="11" t="s">
        <v>12</v>
      </c>
      <c r="E6" s="11"/>
      <c r="F6" s="11" t="s">
        <v>13</v>
      </c>
      <c r="G6" s="11"/>
      <c r="H6" s="9" t="s">
        <v>14</v>
      </c>
    </row>
    <row r="7" spans="1:8">
      <c r="A7" s="11"/>
      <c r="B7" s="12" t="s">
        <v>15</v>
      </c>
      <c r="C7" s="12">
        <v>178112.09</v>
      </c>
      <c r="D7" s="12" t="s">
        <v>16</v>
      </c>
      <c r="E7" s="12">
        <v>178112.09</v>
      </c>
      <c r="F7" s="12" t="s">
        <v>17</v>
      </c>
      <c r="G7" s="13">
        <v>109813.31</v>
      </c>
      <c r="H7" s="14">
        <v>0.616540460560538</v>
      </c>
    </row>
    <row r="8" ht="25.5" spans="1:8">
      <c r="A8" s="11"/>
      <c r="B8" s="15" t="s">
        <v>18</v>
      </c>
      <c r="C8" s="12">
        <v>178112.09</v>
      </c>
      <c r="D8" s="15" t="s">
        <v>19</v>
      </c>
      <c r="E8" s="12">
        <v>178112.09</v>
      </c>
      <c r="F8" s="15" t="s">
        <v>20</v>
      </c>
      <c r="G8" s="12">
        <v>109813.31</v>
      </c>
      <c r="H8" s="14"/>
    </row>
    <row r="9" spans="1:8">
      <c r="A9" s="11"/>
      <c r="B9" s="15" t="s">
        <v>21</v>
      </c>
      <c r="C9" s="16"/>
      <c r="D9" s="15" t="s">
        <v>21</v>
      </c>
      <c r="E9" s="15"/>
      <c r="F9" s="15" t="s">
        <v>21</v>
      </c>
      <c r="G9" s="15"/>
      <c r="H9" s="14"/>
    </row>
    <row r="10" ht="25.5" spans="1:8">
      <c r="A10" s="11" t="s">
        <v>22</v>
      </c>
      <c r="B10" s="11" t="s">
        <v>23</v>
      </c>
      <c r="C10" s="11"/>
      <c r="D10" s="11"/>
      <c r="E10" s="11" t="s">
        <v>24</v>
      </c>
      <c r="F10" s="11"/>
      <c r="G10" s="11"/>
      <c r="H10" s="9" t="s">
        <v>25</v>
      </c>
    </row>
    <row r="11" spans="1:8">
      <c r="A11" s="11"/>
      <c r="B11" s="11" t="s">
        <v>26</v>
      </c>
      <c r="C11" s="11"/>
      <c r="D11" s="11"/>
      <c r="E11" s="11" t="s">
        <v>27</v>
      </c>
      <c r="F11" s="11"/>
      <c r="G11" s="11"/>
      <c r="H11" s="17">
        <v>1</v>
      </c>
    </row>
    <row r="12" spans="1:8">
      <c r="A12" s="11"/>
      <c r="B12" s="11"/>
      <c r="C12" s="11"/>
      <c r="D12" s="11"/>
      <c r="E12" s="11"/>
      <c r="F12" s="11"/>
      <c r="G12" s="11"/>
      <c r="H12" s="17"/>
    </row>
    <row r="13" spans="1:8">
      <c r="A13" s="11"/>
      <c r="B13" s="11"/>
      <c r="C13" s="11"/>
      <c r="D13" s="11"/>
      <c r="E13" s="11"/>
      <c r="F13" s="11"/>
      <c r="G13" s="11"/>
      <c r="H13" s="17"/>
    </row>
    <row r="14" spans="1:8">
      <c r="A14" s="18" t="s">
        <v>28</v>
      </c>
      <c r="B14" s="9" t="s">
        <v>29</v>
      </c>
      <c r="C14" s="9" t="s">
        <v>30</v>
      </c>
      <c r="D14" s="11" t="s">
        <v>31</v>
      </c>
      <c r="E14" s="11"/>
      <c r="F14" s="9" t="s">
        <v>32</v>
      </c>
      <c r="G14" s="9" t="s">
        <v>33</v>
      </c>
      <c r="H14" s="9" t="s">
        <v>34</v>
      </c>
    </row>
    <row r="15" ht="14.25" spans="1:8">
      <c r="A15" s="18"/>
      <c r="B15" s="19" t="s">
        <v>35</v>
      </c>
      <c r="C15" s="20" t="s">
        <v>36</v>
      </c>
      <c r="D15" s="21" t="s">
        <v>37</v>
      </c>
      <c r="E15" s="21"/>
      <c r="F15" s="22" t="s">
        <v>38</v>
      </c>
      <c r="G15" s="23" t="s">
        <v>39</v>
      </c>
      <c r="H15" s="9">
        <v>5</v>
      </c>
    </row>
    <row r="16" ht="14.25" spans="1:8">
      <c r="A16" s="18"/>
      <c r="B16" s="19"/>
      <c r="C16" s="20" t="s">
        <v>40</v>
      </c>
      <c r="D16" s="21" t="s">
        <v>41</v>
      </c>
      <c r="E16" s="21"/>
      <c r="F16" s="24" t="s">
        <v>42</v>
      </c>
      <c r="G16" s="25">
        <v>1</v>
      </c>
      <c r="H16" s="9">
        <v>2.4</v>
      </c>
    </row>
    <row r="17" ht="14.25" spans="1:8">
      <c r="A17" s="18"/>
      <c r="B17" s="19"/>
      <c r="C17" s="20" t="s">
        <v>40</v>
      </c>
      <c r="D17" s="21" t="s">
        <v>43</v>
      </c>
      <c r="E17" s="21"/>
      <c r="F17" s="26" t="s">
        <v>44</v>
      </c>
      <c r="G17" s="25">
        <v>0</v>
      </c>
      <c r="H17" s="9">
        <v>5</v>
      </c>
    </row>
    <row r="18" ht="14.25" spans="1:8">
      <c r="A18" s="18"/>
      <c r="B18" s="19"/>
      <c r="C18" s="20" t="s">
        <v>45</v>
      </c>
      <c r="D18" s="21" t="s">
        <v>46</v>
      </c>
      <c r="E18" s="21"/>
      <c r="F18" s="24" t="s">
        <v>42</v>
      </c>
      <c r="G18" s="25">
        <v>1</v>
      </c>
      <c r="H18" s="9">
        <v>5</v>
      </c>
    </row>
    <row r="19" ht="40.5" spans="1:8">
      <c r="A19" s="18"/>
      <c r="B19" s="19"/>
      <c r="C19" s="20" t="s">
        <v>45</v>
      </c>
      <c r="D19" s="21" t="s">
        <v>47</v>
      </c>
      <c r="E19" s="21"/>
      <c r="F19" s="26" t="s">
        <v>48</v>
      </c>
      <c r="G19" s="20" t="s">
        <v>49</v>
      </c>
      <c r="H19" s="9">
        <v>4</v>
      </c>
    </row>
    <row r="20" ht="14.25" spans="1:8">
      <c r="A20" s="18"/>
      <c r="B20" s="19"/>
      <c r="C20" s="20" t="s">
        <v>50</v>
      </c>
      <c r="D20" s="21" t="s">
        <v>51</v>
      </c>
      <c r="E20" s="21"/>
      <c r="F20" s="26" t="s">
        <v>52</v>
      </c>
      <c r="G20" s="23" t="s">
        <v>53</v>
      </c>
      <c r="H20" s="9">
        <v>10</v>
      </c>
    </row>
    <row r="21" ht="38.25" spans="1:8">
      <c r="A21" s="18"/>
      <c r="B21" s="9" t="s">
        <v>54</v>
      </c>
      <c r="C21" s="27" t="s">
        <v>55</v>
      </c>
      <c r="D21" s="15" t="s">
        <v>55</v>
      </c>
      <c r="E21" s="15"/>
      <c r="F21" s="28" t="s">
        <v>56</v>
      </c>
      <c r="G21" s="29">
        <v>0.616540460560538</v>
      </c>
      <c r="H21" s="9">
        <v>6.17</v>
      </c>
    </row>
    <row r="22" spans="1:8">
      <c r="A22" s="18"/>
      <c r="B22" s="30" t="s">
        <v>57</v>
      </c>
      <c r="C22" s="31" t="s">
        <v>58</v>
      </c>
      <c r="D22" s="8" t="s">
        <v>59</v>
      </c>
      <c r="E22" s="8"/>
      <c r="F22" s="26" t="s">
        <v>60</v>
      </c>
      <c r="G22" s="32">
        <v>0.95</v>
      </c>
      <c r="H22" s="9">
        <v>17</v>
      </c>
    </row>
    <row r="23" ht="27" spans="1:8">
      <c r="A23" s="18"/>
      <c r="B23" s="30"/>
      <c r="C23" s="20" t="s">
        <v>61</v>
      </c>
      <c r="D23" s="21" t="s">
        <v>62</v>
      </c>
      <c r="E23" s="21"/>
      <c r="F23" s="28" t="s">
        <v>63</v>
      </c>
      <c r="G23" s="9" t="s">
        <v>64</v>
      </c>
      <c r="H23" s="9">
        <v>16</v>
      </c>
    </row>
    <row r="24" ht="25.5" spans="1:8">
      <c r="A24" s="18"/>
      <c r="B24" s="9" t="s">
        <v>65</v>
      </c>
      <c r="C24" s="31" t="s">
        <v>66</v>
      </c>
      <c r="D24" s="33" t="s">
        <v>67</v>
      </c>
      <c r="E24" s="33"/>
      <c r="F24" s="26" t="s">
        <v>60</v>
      </c>
      <c r="G24" s="32">
        <v>0.95</v>
      </c>
      <c r="H24" s="9">
        <v>10</v>
      </c>
    </row>
    <row r="25" spans="1:8">
      <c r="A25" s="18"/>
      <c r="B25" s="11" t="s">
        <v>68</v>
      </c>
      <c r="C25" s="11"/>
      <c r="D25" s="11"/>
      <c r="E25" s="11"/>
      <c r="F25" s="11"/>
      <c r="G25" s="11"/>
      <c r="H25" s="9">
        <f>SUM(H15:H24)</f>
        <v>80.57</v>
      </c>
    </row>
    <row r="26" ht="51.4" spans="1:8">
      <c r="A26" s="33" t="s">
        <v>69</v>
      </c>
      <c r="B26" s="11" t="s">
        <v>70</v>
      </c>
      <c r="C26" s="11"/>
      <c r="D26" s="11"/>
      <c r="E26" s="11"/>
      <c r="F26" s="11"/>
      <c r="G26" s="11"/>
      <c r="H26" s="11"/>
    </row>
    <row r="27" spans="1:8">
      <c r="A27" s="5" t="s">
        <v>71</v>
      </c>
      <c r="B27" s="6" t="s">
        <v>72</v>
      </c>
      <c r="C27" s="6"/>
      <c r="D27" s="6"/>
      <c r="E27" s="6"/>
      <c r="F27" s="6"/>
      <c r="G27" s="5" t="s">
        <v>73</v>
      </c>
      <c r="H27" s="6">
        <v>80721229</v>
      </c>
    </row>
  </sheetData>
  <sheetProtection formatCells="0" formatColumns="0" formatRows="0" insertRows="0" insertColumns="0" insertHyperlinks="0" deleteColumns="0" deleteRows="0" sort="0" autoFilter="0" pivotTables="0"/>
  <mergeCells count="33">
    <mergeCell ref="A2:H2"/>
    <mergeCell ref="A3:H3"/>
    <mergeCell ref="B4:D4"/>
    <mergeCell ref="G4:H4"/>
    <mergeCell ref="C5:D5"/>
    <mergeCell ref="F5:H5"/>
    <mergeCell ref="B6:C6"/>
    <mergeCell ref="D6:E6"/>
    <mergeCell ref="F6:G6"/>
    <mergeCell ref="B10:D10"/>
    <mergeCell ref="E10:G10"/>
    <mergeCell ref="D14:E14"/>
    <mergeCell ref="D15:E15"/>
    <mergeCell ref="D16:E16"/>
    <mergeCell ref="D17:E17"/>
    <mergeCell ref="D18:E18"/>
    <mergeCell ref="D19:E19"/>
    <mergeCell ref="D20:E20"/>
    <mergeCell ref="D21:E21"/>
    <mergeCell ref="D22:E22"/>
    <mergeCell ref="D23:E23"/>
    <mergeCell ref="D24:E24"/>
    <mergeCell ref="B25:G25"/>
    <mergeCell ref="B26:H26"/>
    <mergeCell ref="A6:A9"/>
    <mergeCell ref="A10:A13"/>
    <mergeCell ref="A14:A25"/>
    <mergeCell ref="B15:B20"/>
    <mergeCell ref="B22:B23"/>
    <mergeCell ref="H7:H9"/>
    <mergeCell ref="H11:H13"/>
    <mergeCell ref="B11:D13"/>
    <mergeCell ref="E11:G13"/>
  </mergeCells>
  <printOptions horizontalCentered="1"/>
  <pageMargins left="0.590277777777778" right="0.590277777777778" top="0.590277777777778" bottom="0.590277777777778" header="0.5" footer="0.5"/>
  <pageSetup paperSize="9" orientation="portrait" horizontalDpi="600"/>
  <headerFooter/>
  <rowBreaks count="64" manualBreakCount="64">
    <brk id="29" max="7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item1.xml>��
</file>

<file path=customXml/item2.xml>��
</file>

<file path=customXml/itemProps1.xml><?xml version="1.0" encoding="utf-8"?>
<ds:datastoreItem xmlns:ds="http://schemas.openxmlformats.org/officeDocument/2006/customXml" ds:itemID="{06C82605-B75B-4693-9329-32AAD527C692}">
  <ds:schemaRefs/>
</ds:datastoreItem>
</file>

<file path=customXml/itemProps2.xml><?xml version="1.0" encoding="utf-8"?>
<ds:datastoreItem xmlns:ds="http://schemas.openxmlformats.org/officeDocument/2006/customXml" ds:itemID="{224D003E-15C9-4FFE-AB16-9E66474EAE4E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WPS Office WWO_wpscloud_20250319220634-bbde9b6bd9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东南退水明渠建设项目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x'x'x</dc:creator>
  <cp:lastModifiedBy>April</cp:lastModifiedBy>
  <dcterms:created xsi:type="dcterms:W3CDTF">2025-03-28T12:17:00Z</dcterms:created>
  <dcterms:modified xsi:type="dcterms:W3CDTF">2025-09-05T09:00:31Z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A117B6E4E3524C93A11F7E75BE573420_13</vt:lpwstr>
  </property>
  <property fmtid="{D5CDD505-2E9C-101B-9397-08002B2CF9AE}" pid="3" name="KSOProductBuildVer">
    <vt:lpwstr>2052-12.1.0.21915</vt:lpwstr>
  </property>
</Properties>
</file>