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activeTab="2"/>
  </bookViews>
  <sheets>
    <sheet name="省级建档立卡" sheetId="4" r:id="rId1"/>
    <sheet name="教育教学业务费" sheetId="5" r:id="rId2"/>
    <sheet name="教育教学活动费" sheetId="6" r:id="rId3"/>
    <sheet name="实训基地建设中央奖补" sheetId="7" r:id="rId4"/>
    <sheet name="物业管理费" sheetId="1" r:id="rId5"/>
    <sheet name="实训基地建设中央达标 " sheetId="8" r:id="rId6"/>
    <sheet name="劳动聘用" sheetId="9" r:id="rId7"/>
    <sheet name="教学及实训设备购置" sheetId="10" r:id="rId8"/>
    <sheet name="技能大赛" sheetId="11" r:id="rId9"/>
    <sheet name="专用材料购置" sheetId="12" r:id="rId10"/>
    <sheet name="实训基地质量提升" sheetId="13" r:id="rId11"/>
    <sheet name="国家奖学金" sheetId="14" r:id="rId12"/>
    <sheet name="公车租赁" sheetId="15" r:id="rId13"/>
    <sheet name="产教融合" sheetId="16" r:id="rId14"/>
    <sheet name="市级建档立卡" sheetId="17" r:id="rId15"/>
    <sheet name="实训基地质量提升中央免学费" sheetId="18" r:id="rId16"/>
    <sheet name="电梯电费" sheetId="19" r:id="rId17"/>
    <sheet name="质量提升" sheetId="20" r:id="rId18"/>
    <sheet name="教育教学业务费2" sheetId="21" r:id="rId19"/>
    <sheet name="党组织活动经费" sheetId="22" r:id="rId20"/>
    <sheet name="山区扶贫" sheetId="23" r:id="rId21"/>
    <sheet name="债券付息" sheetId="24" r:id="rId22"/>
    <sheet name="实训基地专户" sheetId="26" r:id="rId2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<sst xmlns="http://schemas.openxmlformats.org/spreadsheetml/2006/main" count="1734" uniqueCount="358">
  <si>
    <t>附件2</t>
  </si>
  <si>
    <t>市级单位预算项目绩效自评表</t>
  </si>
  <si>
    <t>（ 2024 年度）</t>
  </si>
  <si>
    <t>填报单位：石家庄文化传媒学校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</si>
  <si>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</si>
  <si>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</si>
  <si>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</si>
  <si>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提前下达2024年省级现代职业教育发展专项资金（中职建档立卡）（专项资金）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</si>
  <si>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</si>
  <si>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</si>
  <si>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</si>
  <si>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</si>
  <si>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</si>
  <si>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</si>
  <si>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</si>
  <si>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</si>
  <si>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</si>
  <si>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</si>
  <si>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</si>
  <si>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</si>
  <si>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</si>
  <si>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</si>
  <si>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</si>
  <si>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</si>
  <si>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</si>
  <si>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</si>
  <si>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通过购买学生用书，减轻学生负担。</t>
  </si>
  <si>
    <t>购买学生用书并发放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</si>
  <si>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</si>
  <si>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</si>
  <si>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</si>
  <si>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</si>
  <si>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</si>
  <si>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</si>
  <si>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</si>
  <si>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</si>
  <si>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</si>
  <si>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购买建档立卡学生用书批次</t>
  </si>
  <si>
    <t>1批</t>
  </si>
  <si>
    <t>4批</t>
  </si>
  <si>
    <t>质量指标</t>
  </si>
  <si>
    <t>建档立卡省级经费资金使用完成率</t>
  </si>
  <si>
    <t>时效指标</t>
  </si>
  <si>
    <t>建档立卡省级经费资金使用及时率</t>
  </si>
  <si>
    <t>成本指标</t>
  </si>
  <si>
    <t>建档立卡省级经费资金使用成本控制率</t>
  </si>
  <si>
    <t>预算执行率指标
（10分）</t>
  </si>
  <si>
    <t>预算执行率</t>
  </si>
  <si>
    <t>效益指标（40）</t>
  </si>
  <si>
    <t>经济效益指标</t>
  </si>
  <si>
    <t>无</t>
  </si>
  <si>
    <t>社会效益指标</t>
  </si>
  <si>
    <t>建档立卡业务保障能力提升情况</t>
  </si>
  <si>
    <t>较上年提升</t>
  </si>
  <si>
    <t>生态效益指标</t>
  </si>
  <si>
    <t>可持续影响指标</t>
  </si>
  <si>
    <t>建档立卡业务可持续年限</t>
  </si>
  <si>
    <t>3年</t>
  </si>
  <si>
    <t>满意度指标
（10分）</t>
  </si>
  <si>
    <t>满意度指标</t>
  </si>
  <si>
    <t>师生满意度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</si>
  <si>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</si>
  <si>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</si>
  <si>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填报人：</t>
  </si>
  <si>
    <t>王博</t>
  </si>
  <si>
    <t>联系电话：</t>
  </si>
  <si>
    <t xml:space="preserve">  教育教学业务费（提前下达2024年中央学生资助补助经费预算（直达资金）中职免学费）（专项资金）</t>
  </si>
  <si>
    <t>通过制作在线精品课，丰富教学资源。</t>
  </si>
  <si>
    <t>制作了在线精品课并供学生使用。</t>
  </si>
  <si>
    <t>制作在线精品课数量</t>
  </si>
  <si>
    <t>4门</t>
  </si>
  <si>
    <t>在线精品课验收合格率</t>
  </si>
  <si>
    <t>按时完成招生计划</t>
  </si>
  <si>
    <t>按时完成</t>
  </si>
  <si>
    <t>精品课制作单位成本</t>
  </si>
  <si>
    <r>
      <rPr>
        <sz val="10"/>
        <color indexed="8"/>
        <rFont val="Calibri"/>
        <charset val="0"/>
      </rPr>
      <t>7.5</t>
    </r>
    <r>
      <rPr>
        <sz val="10"/>
        <color indexed="8"/>
        <rFont val="宋体"/>
        <charset val="134"/>
      </rPr>
      <t>万元</t>
    </r>
  </si>
  <si>
    <t>精品课制作业务保障能力提升情况</t>
  </si>
  <si>
    <t>精品课可持续使用年数</t>
  </si>
  <si>
    <t>5年</t>
  </si>
  <si>
    <t>结转15.06万元下年使用，原因是部分事项未形成支出，今后加强管理，下年全部支出完毕。</t>
  </si>
  <si>
    <t>教育教学活动费（专项资金）</t>
  </si>
  <si>
    <t>与西安电子科技大学开展联合办学。</t>
  </si>
  <si>
    <t>未开展联合办学。</t>
  </si>
  <si>
    <t>联合办学培训开展次数</t>
  </si>
  <si>
    <t>1次</t>
  </si>
  <si>
    <t>0次</t>
  </si>
  <si>
    <t>培训人员合格率</t>
  </si>
  <si>
    <t>培训截止时间</t>
  </si>
  <si>
    <t>10月底</t>
  </si>
  <si>
    <t>未开展</t>
  </si>
  <si>
    <t>培训预算成本控制数</t>
  </si>
  <si>
    <r>
      <rPr>
        <sz val="10"/>
        <color indexed="8"/>
        <rFont val="Calibri"/>
        <charset val="0"/>
      </rPr>
      <t>30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</si>
  <si>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Calibri"/>
        <charset val="0"/>
      </rPr>
      <t>0</t>
    </r>
    <r>
      <rPr>
        <sz val="10"/>
        <color indexed="8"/>
        <rFont val="宋体"/>
        <charset val="134"/>
      </rPr>
      <t>万元</t>
    </r>
  </si>
  <si>
    <t>培训业务保障能力提升情况</t>
  </si>
  <si>
    <t>培训业务可持续开展年限</t>
  </si>
  <si>
    <t>我校与西安电子科技大学联合办学项目今年未开展，部分支出为单位资金支出差旅费。今后将科学规划项目有效使用项目资金。</t>
  </si>
  <si>
    <t xml:space="preserve">  实训基地建设以及校舍改造提升经费（提前下达2024年现代职业教育质量提升计划成果奖补中央资金）（专项资金）</t>
  </si>
  <si>
    <t>通过墙体修补粉刷，提升校园环境。</t>
  </si>
  <si>
    <t>墙体粉刷平米数</t>
  </si>
  <si>
    <t>200平方米</t>
  </si>
  <si>
    <t>墙体粉刷面积合格率</t>
  </si>
  <si>
    <t>墙体粉刷及时率</t>
  </si>
  <si>
    <t>粉刷面积单位成本</t>
  </si>
  <si>
    <r>
      <rPr>
        <sz val="10"/>
        <color indexed="8"/>
        <rFont val="Calibri"/>
        <charset val="0"/>
      </rPr>
      <t>100</t>
    </r>
    <r>
      <rPr>
        <sz val="10"/>
        <color indexed="8"/>
        <rFont val="宋体"/>
        <charset val="134"/>
      </rPr>
      <t>元</t>
    </r>
  </si>
  <si>
    <t>校园环境业务保障能力提升情况</t>
  </si>
  <si>
    <t>墙体粉刷后可持续使用年限</t>
  </si>
  <si>
    <t>物业管理费（提前下达2024年现代职业教育质量提升计划成果奖补中央资金）（专项资金）</t>
  </si>
  <si>
    <t>通过支出物业服务费以保证学校卫生保洁、宿舍管理、安保服务等活动有序进行。</t>
  </si>
  <si>
    <t>通过支出物业服务费保证了学校卫生保洁、宿舍管理、安保服务等活动有序进行。</t>
  </si>
  <si>
    <t>物业服务费支付笔数</t>
  </si>
  <si>
    <t>3笔</t>
  </si>
  <si>
    <t>8笔</t>
  </si>
  <si>
    <t>卫生保洁达标率</t>
  </si>
  <si>
    <t>安保服务在岗率</t>
  </si>
  <si>
    <t>预算控制数</t>
  </si>
  <si>
    <r>
      <rPr>
        <sz val="10"/>
        <color indexed="8"/>
        <rFont val="Calibri"/>
        <charset val="0"/>
      </rPr>
      <t>98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</si>
  <si>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Calibri"/>
        <charset val="0"/>
      </rPr>
      <t>97.81</t>
    </r>
    <r>
      <rPr>
        <sz val="10"/>
        <color indexed="8"/>
        <rFont val="宋体"/>
        <charset val="134"/>
      </rPr>
      <t>万元</t>
    </r>
  </si>
  <si>
    <t>物业服务保障能力提升情况</t>
  </si>
  <si>
    <t>校园保持整洁环境能力提升情况</t>
  </si>
  <si>
    <t xml:space="preserve">  实训基地建设以及校舍改造提升经费（提前下达2024年现代职业教育质量提升计划达标工程中央资金）（专项资金）</t>
  </si>
  <si>
    <t>通过改造食堂，提升师生就餐环境。</t>
  </si>
  <si>
    <t>已通过改造食堂提升了师生就餐环境。</t>
  </si>
  <si>
    <t>被改造场所数量</t>
  </si>
  <si>
    <t>2处</t>
  </si>
  <si>
    <t>1处</t>
  </si>
  <si>
    <t>改造工程验收合格率</t>
  </si>
  <si>
    <t>按时完工</t>
  </si>
  <si>
    <t>已按时完工</t>
  </si>
  <si>
    <r>
      <rPr>
        <sz val="10"/>
        <color indexed="8"/>
        <rFont val="Calibri"/>
        <charset val="0"/>
      </rPr>
      <t>80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</si>
  <si>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Calibri"/>
        <charset val="0"/>
      </rPr>
      <t>50</t>
    </r>
    <r>
      <rPr>
        <sz val="10"/>
        <color indexed="8"/>
        <rFont val="宋体"/>
        <charset val="134"/>
      </rPr>
      <t>万元</t>
    </r>
  </si>
  <si>
    <t>师生就餐业务能力保障提升情况</t>
  </si>
  <si>
    <t>风雨操场改造后可持续使用时间</t>
  </si>
  <si>
    <t>尚未改造</t>
  </si>
  <si>
    <t>风雨操场改建工程尚未审批完毕，金额30万元结转下年支出。</t>
  </si>
  <si>
    <t xml:space="preserve">  劳动聘用人员经费（提前下达2024年市级现代职业教育发展专项资金中职免学费）（专项资金）</t>
  </si>
  <si>
    <t>通过足额发放劳动聘用人员劳务费用，保证劳动聘用人员工作积极性。</t>
  </si>
  <si>
    <t>已通过足额发放劳动聘用人员劳务费用，保证劳动聘用人员工作积极性。</t>
  </si>
  <si>
    <t>劳动聘用人员人数</t>
  </si>
  <si>
    <t>11人</t>
  </si>
  <si>
    <t>劳务费用发放完成率</t>
  </si>
  <si>
    <t>劳务费用发放及时率</t>
  </si>
  <si>
    <t>劳务费用成本控制率</t>
  </si>
  <si>
    <t>劳动聘用人员业务保障能力提升情况</t>
  </si>
  <si>
    <t>劳动聘用人员年持续工作天数</t>
  </si>
  <si>
    <t>270天</t>
  </si>
  <si>
    <t>280天</t>
  </si>
  <si>
    <t>劳动聘用人员满意度</t>
  </si>
  <si>
    <t xml:space="preserve">   教学及实训设备购置（提前下达2024年现代职业教育质量提升计划质量提升工程中央资金）（专项资金）</t>
  </si>
  <si>
    <t>通过购置教学用计算机，提升教学设施水平。</t>
  </si>
  <si>
    <t>已通过购置教学用计算机，提升教学设施水平。</t>
  </si>
  <si>
    <t>采购台式机数量</t>
  </si>
  <si>
    <t>175台</t>
  </si>
  <si>
    <t>185台</t>
  </si>
  <si>
    <t>采购设备验收合格率</t>
  </si>
  <si>
    <t>按时完成智慧黑板采购</t>
  </si>
  <si>
    <r>
      <rPr>
        <sz val="10"/>
        <color indexed="8"/>
        <rFont val="Calibri"/>
        <charset val="0"/>
      </rPr>
      <t>10</t>
    </r>
    <r>
      <rPr>
        <sz val="10"/>
        <color indexed="8"/>
        <rFont val="宋体"/>
        <charset val="134"/>
      </rPr>
      <t>月底</t>
    </r>
  </si>
  <si>
    <r>
      <rPr>
        <sz val="10"/>
        <color indexed="8"/>
        <rFont val="Calibri"/>
        <charset val="0"/>
      </rPr>
      <t>11</t>
    </r>
    <r>
      <rPr>
        <sz val="10"/>
        <color indexed="8"/>
        <rFont val="宋体"/>
        <charset val="134"/>
      </rPr>
      <t>月</t>
    </r>
  </si>
  <si>
    <t>笔记本电脑单位成本</t>
  </si>
  <si>
    <r>
      <rPr>
        <sz val="10"/>
        <color indexed="8"/>
        <rFont val="Calibri"/>
        <charset val="0"/>
      </rPr>
      <t>1</t>
    </r>
    <r>
      <rPr>
        <sz val="10"/>
        <color indexed="8"/>
        <rFont val="宋体"/>
        <charset val="134"/>
      </rPr>
      <t>万元</t>
    </r>
  </si>
  <si>
    <t>0.45万元</t>
  </si>
  <si>
    <t>教学设备购置业务保障能力提升情况</t>
  </si>
  <si>
    <t>台式机可持续使用年限</t>
  </si>
  <si>
    <t>8年</t>
  </si>
  <si>
    <t>结转92.02万元下年使用，原因是部分设备政府采购手续本年尚未走完，下年待手续审批完毕后全部支出完毕。</t>
  </si>
  <si>
    <t xml:space="preserve">  2023年石家庄市中等职业学校学生技能大赛经费（2024年下达并使用）（专项资金）</t>
  </si>
  <si>
    <t>通过承办技能大赛，提升承办赛事能力。</t>
  </si>
  <si>
    <t>已通过承办技能大赛，提升承办赛事能力。</t>
  </si>
  <si>
    <t>承办技能大赛数量</t>
  </si>
  <si>
    <t>2项</t>
  </si>
  <si>
    <t>4项</t>
  </si>
  <si>
    <t>承办技能大赛完成率</t>
  </si>
  <si>
    <t>承办技能大赛及时率</t>
  </si>
  <si>
    <t>承办技能大赛成本控制率</t>
  </si>
  <si>
    <t>承办技能大赛产生的经济效益</t>
  </si>
  <si>
    <t>技能大赛业务保障能力</t>
  </si>
  <si>
    <t>比赛相关人员满意度</t>
  </si>
  <si>
    <t xml:space="preserve">  专用材料购置（提前下达2024年市级现代职业教育发展专项资金中职免学费）（专项资金）</t>
  </si>
  <si>
    <t>通过购置图书、教学耗材等专用材料，提升教学质量。</t>
  </si>
  <si>
    <t>已通过购置图书、教学耗材等专用材料，提升教学质量。</t>
  </si>
  <si>
    <t>专用材料购置批次</t>
  </si>
  <si>
    <t>5批</t>
  </si>
  <si>
    <t>8批</t>
  </si>
  <si>
    <t>专用材料验收合格率</t>
  </si>
  <si>
    <t>专用材料到位及时率</t>
  </si>
  <si>
    <r>
      <rPr>
        <sz val="10"/>
        <color indexed="8"/>
        <rFont val="Calibri"/>
        <charset val="0"/>
      </rPr>
      <t>122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</si>
  <si>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Calibri"/>
        <charset val="0"/>
      </rPr>
      <t>107</t>
    </r>
    <r>
      <rPr>
        <sz val="10"/>
        <color indexed="8"/>
        <rFont val="宋体"/>
        <charset val="134"/>
      </rPr>
      <t>万元</t>
    </r>
  </si>
  <si>
    <t>专用材料购置业务保障能力提升情况</t>
  </si>
  <si>
    <t>专用材料图书可持续使用年限</t>
  </si>
  <si>
    <t>20年</t>
  </si>
  <si>
    <t>专用材料使用人员满意度</t>
  </si>
  <si>
    <t xml:space="preserve">  实训基地建设以及校舍改造提升经费（提前下达2024年现代职业教育质量提升计划质量提升工程中央资金）（专项资金）</t>
  </si>
  <si>
    <t>通过更换教室门，加强学校安保能力。</t>
  </si>
  <si>
    <t>已通过更换教室门，加强学校安保能力。</t>
  </si>
  <si>
    <t>更换教室门数量</t>
  </si>
  <si>
    <t>100个</t>
  </si>
  <si>
    <t>174个</t>
  </si>
  <si>
    <t>教室门验收合格率</t>
  </si>
  <si>
    <t>教室门到位及时率</t>
  </si>
  <si>
    <t>教室门单位成本</t>
  </si>
  <si>
    <r>
      <rPr>
        <sz val="10"/>
        <color indexed="8"/>
        <rFont val="Calibri"/>
        <charset val="0"/>
      </rPr>
      <t>1500</t>
    </r>
    <r>
      <rPr>
        <sz val="10"/>
        <color indexed="8"/>
        <rFont val="宋体"/>
        <charset val="134"/>
      </rPr>
      <t>元</t>
    </r>
  </si>
  <si>
    <r>
      <rPr>
        <sz val="10"/>
        <color indexed="8"/>
        <rFont val="Calibri"/>
        <charset val="0"/>
      </rPr>
      <t>2100</t>
    </r>
    <r>
      <rPr>
        <sz val="10"/>
        <color indexed="8"/>
        <rFont val="宋体"/>
        <charset val="134"/>
      </rPr>
      <t>元</t>
    </r>
  </si>
  <si>
    <t>教室安全业务保障能力提升情况</t>
  </si>
  <si>
    <t>教室门可持续使用年限</t>
  </si>
  <si>
    <t xml:space="preserve">  2024年学生资助中央补助经费（中职国家奖学金）（专项资金）</t>
  </si>
  <si>
    <t>完成国家奖学金的评选与发放。</t>
  </si>
  <si>
    <t>已完成国家奖学金的评选与发放。</t>
  </si>
  <si>
    <t>国家奖学金人数</t>
  </si>
  <si>
    <t>10人</t>
  </si>
  <si>
    <t>发放及时率</t>
  </si>
  <si>
    <t>鉴定优秀等级项目数量占结项总数量的比例</t>
  </si>
  <si>
    <t>资金成本</t>
  </si>
  <si>
    <r>
      <rPr>
        <sz val="10"/>
        <color indexed="8"/>
        <rFont val="Calibri"/>
        <charset val="0"/>
      </rPr>
      <t>6000</t>
    </r>
    <r>
      <rPr>
        <sz val="10"/>
        <color indexed="8"/>
        <rFont val="宋体"/>
        <charset val="134"/>
      </rPr>
      <t>元</t>
    </r>
  </si>
  <si>
    <t>帮扶覆盖率</t>
  </si>
  <si>
    <t>持续影响力</t>
  </si>
  <si>
    <t>每年有一定数量学生获得</t>
  </si>
  <si>
    <t>被奖励人员满意度</t>
  </si>
  <si>
    <t xml:space="preserve">  公务用车租赁费（专项资金）</t>
  </si>
  <si>
    <t>通过正常使用公务用车，满足公务出行需求。</t>
  </si>
  <si>
    <t>已通过正常使用公务用车，满足公务出行需求。</t>
  </si>
  <si>
    <t>公务用车租赁数</t>
  </si>
  <si>
    <t>3辆</t>
  </si>
  <si>
    <t>公务用车任务完成率</t>
  </si>
  <si>
    <t>公务用车时间</t>
  </si>
  <si>
    <r>
      <rPr>
        <sz val="10"/>
        <color indexed="8"/>
        <rFont val="Calibri"/>
        <charset val="0"/>
      </rPr>
      <t>270</t>
    </r>
    <r>
      <rPr>
        <sz val="10"/>
        <color indexed="8"/>
        <rFont val="宋体"/>
        <charset val="134"/>
      </rPr>
      <t>日</t>
    </r>
  </si>
  <si>
    <t>项目预算控制数</t>
  </si>
  <si>
    <r>
      <rPr>
        <sz val="10"/>
        <color indexed="8"/>
        <rFont val="Calibri"/>
        <charset val="0"/>
      </rPr>
      <t>13.14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</si>
  <si>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Calibri"/>
        <charset val="0"/>
      </rPr>
      <t>12.21</t>
    </r>
    <r>
      <rPr>
        <sz val="10"/>
        <color indexed="8"/>
        <rFont val="宋体"/>
        <charset val="134"/>
      </rPr>
      <t>万元</t>
    </r>
  </si>
  <si>
    <t>公务用车业务保障能力提升情况</t>
  </si>
  <si>
    <t>新能源车辆占比</t>
  </si>
  <si>
    <t xml:space="preserve">  产教融合宣传经费（专项资金）</t>
  </si>
  <si>
    <t>通过拍摄相关宣传视频，提高视频拍摄能力。</t>
  </si>
  <si>
    <t>已通过拍摄相关宣传视频，提高视频拍摄能力。</t>
  </si>
  <si>
    <t>拍摄宣传视频数量</t>
  </si>
  <si>
    <t>36部</t>
  </si>
  <si>
    <t>15部</t>
  </si>
  <si>
    <t>每部宣传视频时长</t>
  </si>
  <si>
    <r>
      <rPr>
        <sz val="10"/>
        <color indexed="8"/>
        <rFont val="Calibri"/>
        <charset val="0"/>
      </rPr>
      <t>1</t>
    </r>
    <r>
      <rPr>
        <sz val="10"/>
        <color indexed="8"/>
        <rFont val="宋体"/>
        <charset val="134"/>
      </rPr>
      <t>分钟</t>
    </r>
  </si>
  <si>
    <t>按时制作视频</t>
  </si>
  <si>
    <r>
      <rPr>
        <sz val="10"/>
        <color indexed="8"/>
        <rFont val="Calibri"/>
        <charset val="0"/>
      </rPr>
      <t>18</t>
    </r>
    <r>
      <rPr>
        <sz val="10"/>
        <color indexed="8"/>
        <rFont val="宋体"/>
        <charset val="134"/>
      </rPr>
      <t>部/半年</t>
    </r>
  </si>
  <si>
    <r>
      <rPr>
        <sz val="10"/>
        <color indexed="8"/>
        <rFont val="Calibri"/>
        <charset val="0"/>
      </rPr>
      <t>8</t>
    </r>
    <r>
      <rPr>
        <sz val="10"/>
        <color indexed="8"/>
        <rFont val="宋体"/>
        <charset val="134"/>
      </rPr>
      <t>部</t>
    </r>
    <r>
      <rPr>
        <sz val="10"/>
        <color indexed="8"/>
        <rFont val="Calibri"/>
        <charset val="0"/>
      </rPr>
      <t>/</t>
    </r>
    <r>
      <rPr>
        <sz val="10"/>
        <color indexed="8"/>
        <rFont val="宋体"/>
        <charset val="134"/>
      </rPr>
      <t>半年</t>
    </r>
  </si>
  <si>
    <t>宣传视频单位成本</t>
  </si>
  <si>
    <r>
      <rPr>
        <sz val="10"/>
        <color indexed="8"/>
        <rFont val="Calibri"/>
        <charset val="0"/>
      </rPr>
      <t>2777</t>
    </r>
    <r>
      <rPr>
        <sz val="10"/>
        <color indexed="8"/>
        <rFont val="宋体"/>
        <charset val="134"/>
      </rPr>
      <t>元</t>
    </r>
  </si>
  <si>
    <r>
      <rPr>
        <sz val="10"/>
        <color indexed="8"/>
        <rFont val="Calibri"/>
        <charset val="0"/>
      </rPr>
      <t>6600</t>
    </r>
    <r>
      <rPr>
        <sz val="10"/>
        <color indexed="8"/>
        <rFont val="宋体"/>
        <charset val="134"/>
      </rPr>
      <t>元</t>
    </r>
  </si>
  <si>
    <t>产教融合业务能力保障情况</t>
  </si>
  <si>
    <t>宣传视频可持续播放天数</t>
  </si>
  <si>
    <t>300天</t>
  </si>
  <si>
    <t>310天</t>
  </si>
  <si>
    <t>视频观看人员满意度</t>
  </si>
  <si>
    <t>预计拍摄36部短视频，实际拍摄15部短视频，其中2部长时间视频。下年度将加强预算管理。</t>
  </si>
  <si>
    <t xml:space="preserve">  提前下达2024年市级现代职业教育发展专项资金（中职建档立卡）（专项资金）</t>
  </si>
  <si>
    <t>已通过购买学生用书，减轻学生负担。</t>
  </si>
  <si>
    <t>建档立卡市级经费资金使用完成率</t>
  </si>
  <si>
    <t>建档立卡市级经费资金使用及时率</t>
  </si>
  <si>
    <t>建档立卡市级经费资金使用成本控制率</t>
  </si>
  <si>
    <t>建档立卡学生满意度</t>
  </si>
  <si>
    <t xml:space="preserve">  实训基地建设以及校舍改造提升经费（提前下达2024年中央学生资助补助经费预算（直达资金）中职免学费）（专项资金）</t>
  </si>
  <si>
    <t>通过安装宿舍浴室柜，方便学生洗浴。</t>
  </si>
  <si>
    <t>已通过安装宿舍浴室柜，方便学生洗浴。</t>
  </si>
  <si>
    <t>购置浴室柜数量</t>
  </si>
  <si>
    <t>300个</t>
  </si>
  <si>
    <t>312个</t>
  </si>
  <si>
    <t>按时采购浴室柜</t>
  </si>
  <si>
    <r>
      <rPr>
        <sz val="10"/>
        <color indexed="8"/>
        <rFont val="Calibri"/>
        <charset val="0"/>
      </rPr>
      <t>9</t>
    </r>
    <r>
      <rPr>
        <sz val="10"/>
        <color indexed="8"/>
        <rFont val="宋体"/>
        <charset val="134"/>
      </rPr>
      <t>月</t>
    </r>
  </si>
  <si>
    <t>浴室柜单位采购成本</t>
  </si>
  <si>
    <r>
      <rPr>
        <sz val="10"/>
        <color indexed="8"/>
        <rFont val="Calibri"/>
        <charset val="0"/>
      </rPr>
      <t>0.2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</si>
  <si>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Calibri"/>
        <charset val="0"/>
      </rPr>
      <t>0.06</t>
    </r>
    <r>
      <rPr>
        <sz val="10"/>
        <color indexed="8"/>
        <rFont val="宋体"/>
        <charset val="134"/>
      </rPr>
      <t>万元</t>
    </r>
  </si>
  <si>
    <t>设备购置业务保障能力提升情况</t>
  </si>
  <si>
    <t>浴室柜可持续使用年限</t>
  </si>
  <si>
    <t xml:space="preserve">  电梯运维费（提前下达2024年中央学生资助补助经费预算（直达资金）中职免学费）（专项资金）</t>
  </si>
  <si>
    <t>通过缴纳电梯电费，确保电梯正常使用。</t>
  </si>
  <si>
    <t>已通过缴纳电梯电费，确保电梯正常使用。</t>
  </si>
  <si>
    <t>电梯正常使用数量</t>
  </si>
  <si>
    <t>5部</t>
  </si>
  <si>
    <t>电梯正常使用率</t>
  </si>
  <si>
    <t>人均费用水平</t>
  </si>
  <si>
    <r>
      <rPr>
        <sz val="10"/>
        <color indexed="8"/>
        <rFont val="Calibri"/>
        <charset val="0"/>
      </rPr>
      <t>300</t>
    </r>
    <r>
      <rPr>
        <sz val="10"/>
        <color indexed="8"/>
        <rFont val="宋体"/>
        <charset val="134"/>
      </rPr>
      <t>元</t>
    </r>
  </si>
  <si>
    <r>
      <rPr>
        <sz val="10"/>
        <color indexed="8"/>
        <rFont val="Calibri"/>
        <charset val="0"/>
      </rPr>
      <t>253</t>
    </r>
    <r>
      <rPr>
        <sz val="10"/>
        <color indexed="8"/>
        <rFont val="宋体"/>
        <charset val="134"/>
      </rPr>
      <t>元</t>
    </r>
  </si>
  <si>
    <t>电梯正常使用时间</t>
  </si>
  <si>
    <r>
      <rPr>
        <sz val="10"/>
        <color indexed="8"/>
        <rFont val="Calibri"/>
        <charset val="0"/>
      </rPr>
      <t>365</t>
    </r>
    <r>
      <rPr>
        <sz val="10"/>
        <color indexed="8"/>
        <rFont val="宋体"/>
        <charset val="134"/>
      </rPr>
      <t>天</t>
    </r>
  </si>
  <si>
    <t>月耗电量</t>
  </si>
  <si>
    <r>
      <rPr>
        <sz val="10"/>
        <color indexed="8"/>
        <rFont val="Calibri"/>
        <charset val="0"/>
      </rPr>
      <t>1</t>
    </r>
    <r>
      <rPr>
        <sz val="10"/>
        <color indexed="8"/>
        <rFont val="宋体"/>
        <charset val="134"/>
      </rPr>
      <t>万度</t>
    </r>
  </si>
  <si>
    <t>电梯使用保障能力提升情况</t>
  </si>
  <si>
    <t xml:space="preserve">  2024年中央现代职业教育质量提升计划资金（专项资金）</t>
  </si>
  <si>
    <t>通过改造招生就业大厅，提升招生服务水平。</t>
  </si>
  <si>
    <t>已通过改造招生就业大厅，提升招生服务水平。</t>
  </si>
  <si>
    <t>购置设备数量</t>
  </si>
  <si>
    <t>2套</t>
  </si>
  <si>
    <t>质量提升经费资金使用完成率</t>
  </si>
  <si>
    <t>质量提升经费资金使用及时率</t>
  </si>
  <si>
    <t>质量提升经费资金使用成本控制率</t>
  </si>
  <si>
    <t>质量提升经费资金使用产生相关经济效益</t>
  </si>
  <si>
    <t>影响程度</t>
  </si>
  <si>
    <t>良好</t>
  </si>
  <si>
    <t>质量提升经费资金使用产生相关社会效益</t>
  </si>
  <si>
    <t>相关人员满意度</t>
  </si>
  <si>
    <t xml:space="preserve"> 教育教学业务费（提前下达2024年市级现代职业教育发展专项资金中职免学费）（专项资金）</t>
  </si>
  <si>
    <t>通过支付外聘教师劳务费，满足课程教学要求。</t>
  </si>
  <si>
    <t>已通过支付外聘教师劳务费，满足课程教学要求。</t>
  </si>
  <si>
    <t>国防教育活动开展次数</t>
  </si>
  <si>
    <t>优秀宿舍占比</t>
  </si>
  <si>
    <t>.</t>
  </si>
  <si>
    <t>国防教育活动截止时间</t>
  </si>
  <si>
    <r>
      <rPr>
        <sz val="10"/>
        <color indexed="8"/>
        <rFont val="Calibri"/>
        <charset val="0"/>
      </rPr>
      <t>9</t>
    </r>
    <r>
      <rPr>
        <sz val="10"/>
        <color indexed="8"/>
        <rFont val="宋体"/>
        <charset val="134"/>
      </rPr>
      <t>月底</t>
    </r>
  </si>
  <si>
    <t>外聘教师劳务费预算控制数</t>
  </si>
  <si>
    <r>
      <rPr>
        <sz val="10"/>
        <color indexed="8"/>
        <rFont val="Calibri"/>
        <charset val="0"/>
      </rPr>
      <t>6.2</t>
    </r>
    <r>
      <rPr>
        <sz val="10"/>
        <color indexed="8"/>
        <rFont val="宋体"/>
        <charset val="134"/>
      </rPr>
      <t>万元</t>
    </r>
  </si>
  <si>
    <t>国防教育活动业务保障能力提升情况</t>
  </si>
  <si>
    <t>优秀宿舍评比活动持续开展月份</t>
  </si>
  <si>
    <t>9个月</t>
  </si>
  <si>
    <t xml:space="preserve">  党组织活动经费（专项资金）</t>
  </si>
  <si>
    <t>组织党员干部，积极参与各级各类党员主题教育学习活动，提升党员素养，做到为人民服务。</t>
  </si>
  <si>
    <t>已组织党员干部，积极参与各级各类党员主题教育学习活动，提升党员素养，做到为人民服务。</t>
  </si>
  <si>
    <t>开展党组织活动次数</t>
  </si>
  <si>
    <t>4次</t>
  </si>
  <si>
    <t>培训合格率</t>
  </si>
  <si>
    <t>党组织活动开展频次</t>
  </si>
  <si>
    <t>3月/次</t>
  </si>
  <si>
    <t>资金总成本</t>
  </si>
  <si>
    <r>
      <rPr>
        <sz val="10"/>
        <color indexed="8"/>
        <rFont val="Calibri"/>
        <charset val="0"/>
      </rPr>
      <t>9.7</t>
    </r>
    <r>
      <rPr>
        <sz val="10"/>
        <color indexed="8"/>
        <rFont val="宋体"/>
        <charset val="134"/>
      </rPr>
      <t>万元</t>
    </r>
  </si>
  <si>
    <t>党员政治觉悟和素养</t>
  </si>
  <si>
    <t>党的政策传递顺畅度</t>
  </si>
  <si>
    <t>党员满意度</t>
  </si>
  <si>
    <t xml:space="preserve">  2024年山区教育扶贫工程高中段免费教育补助资金（专项资金）</t>
  </si>
  <si>
    <t>通过发放学生补助，改善学生生活水平。</t>
  </si>
  <si>
    <t>已通过发放学生补助，改善学生生活水平。</t>
  </si>
  <si>
    <t>建档立卡学生数量</t>
  </si>
  <si>
    <t>7人</t>
  </si>
  <si>
    <t>补助资金发放完成率</t>
  </si>
  <si>
    <t>补助资金及时发放</t>
  </si>
  <si>
    <t>5工作日</t>
  </si>
  <si>
    <t>建档立卡学生单位补助金额</t>
  </si>
  <si>
    <r>
      <rPr>
        <sz val="10"/>
        <color indexed="8"/>
        <rFont val="Calibri"/>
        <charset val="0"/>
      </rPr>
      <t>3900</t>
    </r>
    <r>
      <rPr>
        <sz val="10"/>
        <color indexed="8"/>
        <rFont val="宋体"/>
        <charset val="134"/>
      </rPr>
      <t>元</t>
    </r>
  </si>
  <si>
    <t>建档立卡学生幸福感</t>
  </si>
  <si>
    <t xml:space="preserve">  石家庄市职教园区2024年债券付息（专项资金）</t>
  </si>
  <si>
    <t>通过及时归还债券利息，完成上级单位安排的付息工作。</t>
  </si>
  <si>
    <t>已通过及时归还债券利息，完成上级单位安排的付息工作。</t>
  </si>
  <si>
    <t>归还债券利息</t>
  </si>
  <si>
    <t>1笔</t>
  </si>
  <si>
    <t>违约率</t>
  </si>
  <si>
    <t>归还债券利息截止时间</t>
  </si>
  <si>
    <t>9月底</t>
  </si>
  <si>
    <t>8月</t>
  </si>
  <si>
    <r>
      <rPr>
        <sz val="10"/>
        <color indexed="8"/>
        <rFont val="Calibri"/>
        <charset val="0"/>
      </rPr>
      <t>130</t>
    </r>
    <r>
      <rPr>
        <sz val="10"/>
        <color indexed="8"/>
        <rFont val="宋体"/>
        <charset val="134"/>
      </rPr>
      <t>万元</t>
    </r>
  </si>
  <si>
    <t>付息业务保障能力提升情况</t>
  </si>
  <si>
    <t>可持续偿债能力</t>
  </si>
  <si>
    <t>金融机构满意率</t>
  </si>
  <si>
    <t xml:space="preserve">  实训基地建设以及校舍改造提升经费（专项资金）</t>
  </si>
  <si>
    <t xml:space="preserve">开展专用设备维修维护工作，保障设备运转无事故。						</t>
  </si>
  <si>
    <t>项目未开展</t>
  </si>
  <si>
    <t>专用设备维护次数</t>
  </si>
  <si>
    <t>2次</t>
  </si>
  <si>
    <t>应急保障率</t>
  </si>
  <si>
    <t>响应及时率</t>
  </si>
  <si>
    <t>专用设备维护成本</t>
  </si>
  <si>
    <r>
      <rPr>
        <sz val="10"/>
        <color indexed="8"/>
        <rFont val="Calibri"/>
        <charset val="0"/>
      </rPr>
      <t>21.21</t>
    </r>
    <r>
      <rPr>
        <sz val="10"/>
        <color indexed="8"/>
        <rFont val="宋体"/>
        <charset val="134"/>
      </rPr>
      <t>万元</t>
    </r>
  </si>
  <si>
    <t>业务保障能力提升情况</t>
  </si>
  <si>
    <t>专用设备使用年限</t>
  </si>
  <si>
    <t>0年</t>
  </si>
  <si>
    <t>该项目资金来源为财政专户，项目未开展。今后将强化预算填报，确保项目运行。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</si>
</sst>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0" applyNumberFormat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5" borderId="32" applyNumberFormat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tyles" Target="styles.xml"/><Relationship Id="rId25" Type="http://schemas.openxmlformats.org/officeDocument/2006/relationships/sharedStrings" Target="sharedString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topLeftCell="A6" workbookViewId="0">
      <selection activeCell="D20" sqref="D20:E22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51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1.3</v>
      </c>
      <c r="D7" s="17" t="s">
        <v>16</v>
      </c>
      <c r="E7" s="17">
        <v>1.3</v>
      </c>
      <c r="F7" s="17" t="s">
        <v>17</v>
      </c>
      <c r="G7" s="17">
        <v>1.3</v>
      </c>
      <c r="H7" s="18">
        <f>G7/C7</f>
        <v>1</v>
      </c>
    </row>
    <row r="8" s="2" customFormat="1" ht="27" customHeight="1" spans="1:8">
      <c r="A8" s="16"/>
      <c r="B8" s="19" t="s">
        <v>18</v>
      </c>
      <c r="C8" s="17">
        <v>1.3</v>
      </c>
      <c r="D8" s="19" t="s">
        <v>19</v>
      </c>
      <c r="E8" s="17">
        <v>1.3</v>
      </c>
      <c r="F8" s="19" t="s">
        <v>20</v>
      </c>
      <c r="G8" s="17">
        <v>1.3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37</v>
      </c>
      <c r="E15" s="37"/>
      <c r="F15" s="38" t="s">
        <v>38</v>
      </c>
      <c r="G15" s="38" t="s">
        <v>39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41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43</v>
      </c>
      <c r="E17" s="37"/>
      <c r="F17" s="39">
        <v>1</v>
      </c>
      <c r="G17" s="39">
        <v>1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45</v>
      </c>
      <c r="E18" s="37"/>
      <c r="F18" s="39">
        <v>1</v>
      </c>
      <c r="G18" s="39">
        <v>1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1</v>
      </c>
      <c r="H19" s="40">
        <v>10</v>
      </c>
    </row>
    <row r="20" s="2" customFormat="1" spans="1:8">
      <c r="A20" s="35"/>
      <c r="B20" s="16" t="s">
        <v>48</v>
      </c>
      <c r="C20" s="14" t="s">
        <v>49</v>
      </c>
      <c r="D20" s="68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52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56</v>
      </c>
      <c r="E29" s="26"/>
      <c r="F29" s="45" t="s">
        <v>57</v>
      </c>
      <c r="G29" s="45" t="s">
        <v>57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D32:E34"/>
    <mergeCell ref="D26:E28"/>
    <mergeCell ref="D29:E31"/>
    <mergeCell ref="D20:E22"/>
    <mergeCell ref="D23:E25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B11" sqref="B11:D13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66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75.05</v>
      </c>
      <c r="D7" s="17" t="s">
        <v>16</v>
      </c>
      <c r="E7" s="17">
        <v>75.05</v>
      </c>
      <c r="F7" s="17" t="s">
        <v>17</v>
      </c>
      <c r="G7" s="17">
        <v>59.99</v>
      </c>
      <c r="H7" s="18">
        <f>G7/C7</f>
        <v>0.799333777481679</v>
      </c>
    </row>
    <row r="8" s="2" customFormat="1" ht="27" customHeight="1" spans="1:8">
      <c r="A8" s="16"/>
      <c r="B8" s="19" t="s">
        <v>18</v>
      </c>
      <c r="C8" s="17">
        <v>75.05</v>
      </c>
      <c r="D8" s="19" t="s">
        <v>19</v>
      </c>
      <c r="E8" s="17">
        <v>75.05</v>
      </c>
      <c r="F8" s="19" t="s">
        <v>20</v>
      </c>
      <c r="G8" s="17">
        <v>59.99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67</v>
      </c>
      <c r="C11" s="25"/>
      <c r="D11" s="26"/>
      <c r="E11" s="24" t="s">
        <v>68</v>
      </c>
      <c r="F11" s="25"/>
      <c r="G11" s="26"/>
      <c r="H11" s="27">
        <v>0.7993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69</v>
      </c>
      <c r="E15" s="37"/>
      <c r="F15" s="38" t="s">
        <v>70</v>
      </c>
      <c r="G15" s="38" t="s">
        <v>70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71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72</v>
      </c>
      <c r="E17" s="37"/>
      <c r="F17" s="59" t="s">
        <v>73</v>
      </c>
      <c r="G17" s="59" t="s">
        <v>73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74</v>
      </c>
      <c r="E18" s="37"/>
      <c r="F18" s="39" t="s">
        <v>75</v>
      </c>
      <c r="G18" s="39" t="s">
        <v>75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0.7993</v>
      </c>
      <c r="H19" s="40">
        <v>8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76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77</v>
      </c>
      <c r="E29" s="26"/>
      <c r="F29" s="45" t="s">
        <v>78</v>
      </c>
      <c r="G29" s="45" t="s">
        <v>78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98</v>
      </c>
    </row>
    <row r="36" s="2" customFormat="1" ht="53.4" customHeight="1" spans="1:8">
      <c r="A36" s="55" t="s">
        <v>62</v>
      </c>
      <c r="B36" s="56" t="s">
        <v>79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D32:E34"/>
    <mergeCell ref="D26:E28"/>
    <mergeCell ref="D29:E31"/>
    <mergeCell ref="D20:E22"/>
    <mergeCell ref="D23:E25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tabSelected="1" zoomScaleSheetLayoutView="60" workbookViewId="0">
      <selection activeCell="L15" sqref="L15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80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14.4</v>
      </c>
      <c r="D7" s="17" t="s">
        <v>16</v>
      </c>
      <c r="E7" s="17">
        <v>14.4</v>
      </c>
      <c r="F7" s="17" t="s">
        <v>17</v>
      </c>
      <c r="G7" s="17">
        <v>0.23</v>
      </c>
      <c r="H7" s="18">
        <f>G7/C7</f>
        <v>0.0159722222222222</v>
      </c>
    </row>
    <row r="8" s="2" customFormat="1" ht="27" customHeight="1" spans="1:8">
      <c r="A8" s="16"/>
      <c r="B8" s="19" t="s">
        <v>18</v>
      </c>
      <c r="C8" s="17"/>
      <c r="D8" s="19" t="s">
        <v>19</v>
      </c>
      <c r="E8" s="17"/>
      <c r="F8" s="19" t="s">
        <v>20</v>
      </c>
      <c r="G8" s="17"/>
      <c r="H8" s="20"/>
    </row>
    <row r="9" s="2" customFormat="1" ht="20.25" customHeight="1" spans="1:8">
      <c r="A9" s="21"/>
      <c r="B9" s="19" t="s">
        <v>21</v>
      </c>
      <c r="C9" s="22">
        <v>14.4</v>
      </c>
      <c r="D9" s="19" t="s">
        <v>21</v>
      </c>
      <c r="E9" s="19">
        <v>14.4</v>
      </c>
      <c r="F9" s="19" t="s">
        <v>21</v>
      </c>
      <c r="G9" s="19">
        <v>0.23</v>
      </c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81</v>
      </c>
      <c r="C11" s="25"/>
      <c r="D11" s="26"/>
      <c r="E11" s="24" t="s">
        <v>82</v>
      </c>
      <c r="F11" s="25"/>
      <c r="G11" s="26"/>
      <c r="H11" s="27">
        <v>0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83</v>
      </c>
      <c r="E15" s="37"/>
      <c r="F15" s="38" t="s">
        <v>84</v>
      </c>
      <c r="G15" s="38" t="s">
        <v>85</v>
      </c>
      <c r="H15" s="9">
        <v>0</v>
      </c>
    </row>
    <row r="16" s="2" customFormat="1" ht="24.6" customHeight="1" spans="1:8">
      <c r="A16" s="35"/>
      <c r="B16" s="16"/>
      <c r="C16" s="9" t="s">
        <v>40</v>
      </c>
      <c r="D16" s="36" t="s">
        <v>86</v>
      </c>
      <c r="E16" s="37"/>
      <c r="F16" s="39">
        <v>0.85</v>
      </c>
      <c r="G16" s="39">
        <v>0</v>
      </c>
      <c r="H16" s="40">
        <v>0</v>
      </c>
    </row>
    <row r="17" s="2" customFormat="1" ht="26.4" customHeight="1" spans="1:8">
      <c r="A17" s="35"/>
      <c r="B17" s="16"/>
      <c r="C17" s="9" t="s">
        <v>42</v>
      </c>
      <c r="D17" s="36" t="s">
        <v>87</v>
      </c>
      <c r="E17" s="37"/>
      <c r="F17" s="59" t="s">
        <v>88</v>
      </c>
      <c r="G17" s="59" t="s">
        <v>89</v>
      </c>
      <c r="H17" s="40">
        <v>0</v>
      </c>
    </row>
    <row r="18" s="2" customFormat="1" ht="30" customHeight="1" spans="1:8">
      <c r="A18" s="35"/>
      <c r="B18" s="16"/>
      <c r="C18" s="9" t="s">
        <v>44</v>
      </c>
      <c r="D18" s="36" t="s">
        <v>90</v>
      </c>
      <c r="E18" s="37"/>
      <c r="F18" s="39" t="s">
        <v>91</v>
      </c>
      <c r="G18" s="39" t="s">
        <v>92</v>
      </c>
      <c r="H18" s="40">
        <v>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0.01</v>
      </c>
      <c r="H19" s="40">
        <v>0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93</v>
      </c>
      <c r="E23" s="26"/>
      <c r="F23" s="45" t="s">
        <v>53</v>
      </c>
      <c r="G23" s="45" t="s">
        <v>89</v>
      </c>
      <c r="H23" s="42">
        <v>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94</v>
      </c>
      <c r="E29" s="26"/>
      <c r="F29" s="45" t="s">
        <v>78</v>
      </c>
      <c r="G29" s="45" t="s">
        <v>89</v>
      </c>
      <c r="H29" s="42">
        <v>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9">
        <v>0</v>
      </c>
      <c r="H32" s="42">
        <v>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0</v>
      </c>
    </row>
    <row r="36" s="2" customFormat="1" ht="53.4" customHeight="1" spans="1:8">
      <c r="A36" s="55" t="s">
        <v>62</v>
      </c>
      <c r="B36" s="56" t="s">
        <v>95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D32:E34"/>
    <mergeCell ref="D26:E28"/>
    <mergeCell ref="D29:E31"/>
    <mergeCell ref="D20:E22"/>
    <mergeCell ref="D23:E25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H14" sqref="H14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96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</v>
      </c>
      <c r="D7" s="17" t="s">
        <v>16</v>
      </c>
      <c r="E7" s="17">
        <v>2</v>
      </c>
      <c r="F7" s="17" t="s">
        <v>17</v>
      </c>
      <c r="G7" s="17">
        <v>2</v>
      </c>
      <c r="H7" s="18">
        <f>G7/C7</f>
        <v>1</v>
      </c>
    </row>
    <row r="8" s="2" customFormat="1" ht="27" customHeight="1" spans="1:8">
      <c r="A8" s="16"/>
      <c r="B8" s="19" t="s">
        <v>18</v>
      </c>
      <c r="C8" s="17">
        <v>2</v>
      </c>
      <c r="D8" s="19" t="s">
        <v>19</v>
      </c>
      <c r="E8" s="17">
        <v>2</v>
      </c>
      <c r="F8" s="19" t="s">
        <v>20</v>
      </c>
      <c r="G8" s="17">
        <v>2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97</v>
      </c>
      <c r="C11" s="25"/>
      <c r="D11" s="26"/>
      <c r="E11" s="24" t="s">
        <v>97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98</v>
      </c>
      <c r="E15" s="37"/>
      <c r="F15" s="38" t="s">
        <v>99</v>
      </c>
      <c r="G15" s="38" t="s">
        <v>99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100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101</v>
      </c>
      <c r="E17" s="37"/>
      <c r="F17" s="59">
        <v>0.95</v>
      </c>
      <c r="G17" s="59">
        <v>1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102</v>
      </c>
      <c r="E18" s="37"/>
      <c r="F18" s="39" t="s">
        <v>103</v>
      </c>
      <c r="G18" s="39" t="s">
        <v>103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1</v>
      </c>
      <c r="H19" s="40">
        <v>10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104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105</v>
      </c>
      <c r="E29" s="26"/>
      <c r="F29" s="45" t="s">
        <v>57</v>
      </c>
      <c r="G29" s="45" t="s">
        <v>57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D32:E34"/>
    <mergeCell ref="D26:E28"/>
    <mergeCell ref="D29:E31"/>
    <mergeCell ref="D20:E22"/>
    <mergeCell ref="D23:E25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topLeftCell="A6" workbookViewId="0">
      <selection activeCell="B36" sqref="B36:H36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51" customHeight="1" spans="1:8">
      <c r="A5" s="8" t="s">
        <v>5</v>
      </c>
      <c r="B5" s="9" t="s">
        <v>6</v>
      </c>
      <c r="C5" s="10" t="s">
        <v>106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98</v>
      </c>
      <c r="D7" s="17" t="s">
        <v>16</v>
      </c>
      <c r="E7" s="17">
        <v>98</v>
      </c>
      <c r="F7" s="17" t="s">
        <v>17</v>
      </c>
      <c r="G7" s="17">
        <v>97.81</v>
      </c>
      <c r="H7" s="18">
        <f>G7/C7</f>
        <v>0.998061224489796</v>
      </c>
    </row>
    <row r="8" s="2" customFormat="1" ht="27" customHeight="1" spans="1:8">
      <c r="A8" s="16"/>
      <c r="B8" s="19" t="s">
        <v>18</v>
      </c>
      <c r="C8" s="17">
        <v>98</v>
      </c>
      <c r="D8" s="19" t="s">
        <v>19</v>
      </c>
      <c r="E8" s="17">
        <v>98</v>
      </c>
      <c r="F8" s="19" t="s">
        <v>20</v>
      </c>
      <c r="G8" s="17">
        <v>97.81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107</v>
      </c>
      <c r="C11" s="25"/>
      <c r="D11" s="26"/>
      <c r="E11" s="24" t="s">
        <v>108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109</v>
      </c>
      <c r="E15" s="37"/>
      <c r="F15" s="38" t="s">
        <v>110</v>
      </c>
      <c r="G15" s="38" t="s">
        <v>111</v>
      </c>
      <c r="H15" s="9">
        <v>10</v>
      </c>
    </row>
    <row r="16" s="2" customFormat="1" spans="1:8">
      <c r="A16" s="35"/>
      <c r="B16" s="16"/>
      <c r="C16" s="9" t="s">
        <v>40</v>
      </c>
      <c r="D16" s="36" t="s">
        <v>112</v>
      </c>
      <c r="E16" s="37"/>
      <c r="F16" s="39">
        <v>0.95</v>
      </c>
      <c r="G16" s="39">
        <v>1</v>
      </c>
      <c r="H16" s="40">
        <v>10</v>
      </c>
    </row>
    <row r="17" s="2" customFormat="1" spans="1:8">
      <c r="A17" s="35"/>
      <c r="B17" s="16"/>
      <c r="C17" s="9" t="s">
        <v>42</v>
      </c>
      <c r="D17" s="36" t="s">
        <v>113</v>
      </c>
      <c r="E17" s="37"/>
      <c r="F17" s="39">
        <v>1</v>
      </c>
      <c r="G17" s="39">
        <v>1</v>
      </c>
      <c r="H17" s="40">
        <v>10</v>
      </c>
    </row>
    <row r="18" s="2" customFormat="1" spans="1:8">
      <c r="A18" s="35"/>
      <c r="B18" s="16"/>
      <c r="C18" s="9" t="s">
        <v>44</v>
      </c>
      <c r="D18" s="36" t="s">
        <v>114</v>
      </c>
      <c r="E18" s="37"/>
      <c r="F18" s="40" t="s">
        <v>115</v>
      </c>
      <c r="G18" s="40" t="s">
        <v>116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65">
        <v>0.9981</v>
      </c>
      <c r="H19" s="40">
        <v>10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117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66"/>
      <c r="G24" s="66"/>
      <c r="H24" s="43"/>
    </row>
    <row r="25" s="2" customFormat="1" spans="1:8">
      <c r="A25" s="35"/>
      <c r="B25" s="16"/>
      <c r="C25" s="14"/>
      <c r="D25" s="31"/>
      <c r="E25" s="33"/>
      <c r="F25" s="67"/>
      <c r="G25" s="67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118</v>
      </c>
      <c r="E29" s="26"/>
      <c r="F29" s="45" t="s">
        <v>53</v>
      </c>
      <c r="G29" s="45" t="s">
        <v>53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2">
        <v>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D32:E34"/>
    <mergeCell ref="D29:E31"/>
    <mergeCell ref="D23:E25"/>
    <mergeCell ref="D26:E28"/>
    <mergeCell ref="B11:D13"/>
    <mergeCell ref="E11:G13"/>
    <mergeCell ref="D20:E22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B37" sqref="B37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119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80</v>
      </c>
      <c r="D7" s="17" t="s">
        <v>16</v>
      </c>
      <c r="E7" s="17">
        <v>80</v>
      </c>
      <c r="F7" s="17" t="s">
        <v>17</v>
      </c>
      <c r="G7" s="17">
        <v>50</v>
      </c>
      <c r="H7" s="18">
        <f>G7/C7</f>
        <v>0.625</v>
      </c>
    </row>
    <row r="8" s="2" customFormat="1" ht="27" customHeight="1" spans="1:8">
      <c r="A8" s="16"/>
      <c r="B8" s="19" t="s">
        <v>18</v>
      </c>
      <c r="C8" s="17">
        <v>80</v>
      </c>
      <c r="D8" s="19" t="s">
        <v>19</v>
      </c>
      <c r="E8" s="17">
        <v>80</v>
      </c>
      <c r="F8" s="19" t="s">
        <v>20</v>
      </c>
      <c r="G8" s="17">
        <v>50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120</v>
      </c>
      <c r="C11" s="25"/>
      <c r="D11" s="26"/>
      <c r="E11" s="24" t="s">
        <v>121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122</v>
      </c>
      <c r="E15" s="37"/>
      <c r="F15" s="38" t="s">
        <v>123</v>
      </c>
      <c r="G15" s="38" t="s">
        <v>124</v>
      </c>
      <c r="H15" s="9">
        <v>5</v>
      </c>
    </row>
    <row r="16" s="2" customFormat="1" ht="24.6" customHeight="1" spans="1:8">
      <c r="A16" s="35"/>
      <c r="B16" s="16"/>
      <c r="C16" s="9" t="s">
        <v>40</v>
      </c>
      <c r="D16" s="36" t="s">
        <v>125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126</v>
      </c>
      <c r="E17" s="37"/>
      <c r="F17" s="59" t="s">
        <v>126</v>
      </c>
      <c r="G17" s="59" t="s">
        <v>127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114</v>
      </c>
      <c r="E18" s="37"/>
      <c r="F18" s="39" t="s">
        <v>128</v>
      </c>
      <c r="G18" s="39" t="s">
        <v>129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0.62</v>
      </c>
      <c r="H19" s="40">
        <v>6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130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131</v>
      </c>
      <c r="E29" s="26"/>
      <c r="F29" s="45" t="s">
        <v>78</v>
      </c>
      <c r="G29" s="45" t="s">
        <v>132</v>
      </c>
      <c r="H29" s="42">
        <v>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71</v>
      </c>
    </row>
    <row r="36" s="2" customFormat="1" ht="53.4" customHeight="1" spans="1:8">
      <c r="A36" s="55" t="s">
        <v>62</v>
      </c>
      <c r="B36" s="56" t="s">
        <v>133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D32:E34"/>
    <mergeCell ref="D26:E28"/>
    <mergeCell ref="D29:E31"/>
    <mergeCell ref="D20:E22"/>
    <mergeCell ref="D23:E25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K31" sqref="K31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134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39</v>
      </c>
      <c r="D7" s="17" t="s">
        <v>16</v>
      </c>
      <c r="E7" s="17">
        <v>39</v>
      </c>
      <c r="F7" s="17" t="s">
        <v>17</v>
      </c>
      <c r="G7" s="17">
        <v>36.97</v>
      </c>
      <c r="H7" s="18">
        <f>G7/C7</f>
        <v>0.947948717948718</v>
      </c>
    </row>
    <row r="8" s="2" customFormat="1" ht="27" customHeight="1" spans="1:8">
      <c r="A8" s="16"/>
      <c r="B8" s="19" t="s">
        <v>18</v>
      </c>
      <c r="C8" s="17">
        <v>39</v>
      </c>
      <c r="D8" s="19" t="s">
        <v>19</v>
      </c>
      <c r="E8" s="17">
        <v>39</v>
      </c>
      <c r="F8" s="19" t="s">
        <v>20</v>
      </c>
      <c r="G8" s="17">
        <v>36.97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135</v>
      </c>
      <c r="C11" s="25"/>
      <c r="D11" s="26"/>
      <c r="E11" s="24" t="s">
        <v>136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137</v>
      </c>
      <c r="E15" s="37"/>
      <c r="F15" s="38" t="s">
        <v>138</v>
      </c>
      <c r="G15" s="38" t="s">
        <v>138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139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140</v>
      </c>
      <c r="E17" s="37"/>
      <c r="F17" s="39">
        <v>1</v>
      </c>
      <c r="G17" s="39">
        <v>1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141</v>
      </c>
      <c r="E18" s="37"/>
      <c r="F18" s="39">
        <v>1</v>
      </c>
      <c r="G18" s="39">
        <v>1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1</v>
      </c>
      <c r="H19" s="40">
        <v>10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142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143</v>
      </c>
      <c r="E29" s="26"/>
      <c r="F29" s="45" t="s">
        <v>144</v>
      </c>
      <c r="G29" s="45" t="s">
        <v>145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146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D32:E34"/>
    <mergeCell ref="D26:E28"/>
    <mergeCell ref="D29:E31"/>
    <mergeCell ref="D20:E22"/>
    <mergeCell ref="D23:E25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K36" sqref="K36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147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285</v>
      </c>
      <c r="D7" s="17" t="s">
        <v>16</v>
      </c>
      <c r="E7" s="17">
        <v>285</v>
      </c>
      <c r="F7" s="17" t="s">
        <v>17</v>
      </c>
      <c r="G7" s="17">
        <v>192.98</v>
      </c>
      <c r="H7" s="18">
        <f>G7/C7</f>
        <v>0.677122807017544</v>
      </c>
    </row>
    <row r="8" s="2" customFormat="1" ht="27" customHeight="1" spans="1:8">
      <c r="A8" s="16"/>
      <c r="B8" s="19" t="s">
        <v>18</v>
      </c>
      <c r="C8" s="17">
        <v>285</v>
      </c>
      <c r="D8" s="19" t="s">
        <v>19</v>
      </c>
      <c r="E8" s="17">
        <v>285</v>
      </c>
      <c r="F8" s="19" t="s">
        <v>20</v>
      </c>
      <c r="G8" s="17">
        <v>192.98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148</v>
      </c>
      <c r="C11" s="25"/>
      <c r="D11" s="26"/>
      <c r="E11" s="24" t="s">
        <v>149</v>
      </c>
      <c r="F11" s="25"/>
      <c r="G11" s="26"/>
      <c r="H11" s="27">
        <v>0.67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150</v>
      </c>
      <c r="E15" s="37"/>
      <c r="F15" s="38" t="s">
        <v>151</v>
      </c>
      <c r="G15" s="38" t="s">
        <v>152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153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154</v>
      </c>
      <c r="E17" s="37"/>
      <c r="F17" s="39" t="s">
        <v>155</v>
      </c>
      <c r="G17" s="39" t="s">
        <v>156</v>
      </c>
      <c r="H17" s="40">
        <v>0</v>
      </c>
    </row>
    <row r="18" s="2" customFormat="1" ht="30" customHeight="1" spans="1:8">
      <c r="A18" s="35"/>
      <c r="B18" s="16"/>
      <c r="C18" s="9" t="s">
        <v>44</v>
      </c>
      <c r="D18" s="36" t="s">
        <v>157</v>
      </c>
      <c r="E18" s="37"/>
      <c r="F18" s="39" t="s">
        <v>158</v>
      </c>
      <c r="G18" s="59" t="s">
        <v>159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0.67</v>
      </c>
      <c r="H19" s="40">
        <v>6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160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161</v>
      </c>
      <c r="E29" s="26"/>
      <c r="F29" s="45" t="s">
        <v>162</v>
      </c>
      <c r="G29" s="45" t="s">
        <v>162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86</v>
      </c>
    </row>
    <row r="36" s="2" customFormat="1" ht="53.4" customHeight="1" spans="1:8">
      <c r="A36" s="55" t="s">
        <v>62</v>
      </c>
      <c r="B36" s="56" t="s">
        <v>163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D32:E34"/>
    <mergeCell ref="D26:E28"/>
    <mergeCell ref="D29:E31"/>
    <mergeCell ref="D20:E22"/>
    <mergeCell ref="D23:E25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J18" sqref="J18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164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9</v>
      </c>
      <c r="D7" s="17" t="s">
        <v>16</v>
      </c>
      <c r="E7" s="17">
        <v>9</v>
      </c>
      <c r="F7" s="17" t="s">
        <v>17</v>
      </c>
      <c r="G7" s="17">
        <v>8.91</v>
      </c>
      <c r="H7" s="18">
        <f>G7/C7</f>
        <v>0.99</v>
      </c>
    </row>
    <row r="8" s="2" customFormat="1" ht="27" customHeight="1" spans="1:8">
      <c r="A8" s="16"/>
      <c r="B8" s="19" t="s">
        <v>18</v>
      </c>
      <c r="C8" s="17">
        <v>9</v>
      </c>
      <c r="D8" s="19" t="s">
        <v>19</v>
      </c>
      <c r="E8" s="17">
        <v>9</v>
      </c>
      <c r="F8" s="19" t="s">
        <v>20</v>
      </c>
      <c r="G8" s="17">
        <v>8.91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165</v>
      </c>
      <c r="C11" s="25"/>
      <c r="D11" s="26"/>
      <c r="E11" s="24" t="s">
        <v>166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167</v>
      </c>
      <c r="E15" s="37"/>
      <c r="F15" s="38" t="s">
        <v>168</v>
      </c>
      <c r="G15" s="38" t="s">
        <v>169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170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171</v>
      </c>
      <c r="E17" s="37"/>
      <c r="F17" s="39">
        <v>1</v>
      </c>
      <c r="G17" s="39">
        <v>1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172</v>
      </c>
      <c r="E18" s="37"/>
      <c r="F18" s="39">
        <v>1</v>
      </c>
      <c r="G18" s="39">
        <v>1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0.99</v>
      </c>
      <c r="H19" s="40">
        <v>10</v>
      </c>
    </row>
    <row r="20" s="2" customFormat="1" spans="1:8">
      <c r="A20" s="35"/>
      <c r="B20" s="16" t="s">
        <v>48</v>
      </c>
      <c r="C20" s="14" t="s">
        <v>49</v>
      </c>
      <c r="D20" s="24" t="s">
        <v>173</v>
      </c>
      <c r="E20" s="26"/>
      <c r="F20" s="45" t="s">
        <v>53</v>
      </c>
      <c r="G20" s="45" t="s">
        <v>53</v>
      </c>
      <c r="H20" s="42">
        <v>20</v>
      </c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174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customHeight="1" spans="1:8">
      <c r="A29" s="35"/>
      <c r="B29" s="16"/>
      <c r="C29" s="14" t="s">
        <v>55</v>
      </c>
      <c r="D29" s="24" t="s">
        <v>50</v>
      </c>
      <c r="E29" s="26"/>
      <c r="F29" s="45"/>
      <c r="G29" s="45"/>
      <c r="H29" s="42"/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175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D32:E34"/>
    <mergeCell ref="D26:E28"/>
    <mergeCell ref="D29:E31"/>
    <mergeCell ref="D20:E22"/>
    <mergeCell ref="D23:E25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K18" sqref="K18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176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122</v>
      </c>
      <c r="D7" s="17" t="s">
        <v>16</v>
      </c>
      <c r="E7" s="17">
        <v>122</v>
      </c>
      <c r="F7" s="17" t="s">
        <v>17</v>
      </c>
      <c r="G7" s="17">
        <v>107.6</v>
      </c>
      <c r="H7" s="18">
        <f>G7/C7</f>
        <v>0.881967213114754</v>
      </c>
    </row>
    <row r="8" s="2" customFormat="1" ht="27" customHeight="1" spans="1:8">
      <c r="A8" s="16"/>
      <c r="B8" s="19" t="s">
        <v>18</v>
      </c>
      <c r="C8" s="17">
        <v>122</v>
      </c>
      <c r="D8" s="19" t="s">
        <v>19</v>
      </c>
      <c r="E8" s="17">
        <v>122</v>
      </c>
      <c r="F8" s="19" t="s">
        <v>20</v>
      </c>
      <c r="G8" s="17">
        <v>107.6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177</v>
      </c>
      <c r="C11" s="25"/>
      <c r="D11" s="26"/>
      <c r="E11" s="24" t="s">
        <v>178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179</v>
      </c>
      <c r="E15" s="37"/>
      <c r="F15" s="38" t="s">
        <v>180</v>
      </c>
      <c r="G15" s="38" t="s">
        <v>181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182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183</v>
      </c>
      <c r="E17" s="37"/>
      <c r="F17" s="39">
        <v>1</v>
      </c>
      <c r="G17" s="39">
        <v>1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114</v>
      </c>
      <c r="E18" s="37"/>
      <c r="F18" s="39" t="s">
        <v>184</v>
      </c>
      <c r="G18" s="39" t="s">
        <v>185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0.88</v>
      </c>
      <c r="H19" s="40">
        <v>8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186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187</v>
      </c>
      <c r="E29" s="26"/>
      <c r="F29" s="45" t="s">
        <v>188</v>
      </c>
      <c r="G29" s="45" t="s">
        <v>188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189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98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D32:E34"/>
    <mergeCell ref="D26:E28"/>
    <mergeCell ref="D29:E31"/>
    <mergeCell ref="D20:E22"/>
    <mergeCell ref="D23:E25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H29" sqref="H29:H31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190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15</v>
      </c>
      <c r="D7" s="17" t="s">
        <v>16</v>
      </c>
      <c r="E7" s="17">
        <v>15</v>
      </c>
      <c r="F7" s="17" t="s">
        <v>17</v>
      </c>
      <c r="G7" s="17">
        <v>15</v>
      </c>
      <c r="H7" s="18">
        <f>G7/C7</f>
        <v>1</v>
      </c>
    </row>
    <row r="8" s="2" customFormat="1" ht="27" customHeight="1" spans="1:8">
      <c r="A8" s="16"/>
      <c r="B8" s="19" t="s">
        <v>18</v>
      </c>
      <c r="C8" s="17">
        <v>15</v>
      </c>
      <c r="D8" s="19" t="s">
        <v>19</v>
      </c>
      <c r="E8" s="17">
        <v>15</v>
      </c>
      <c r="F8" s="19" t="s">
        <v>20</v>
      </c>
      <c r="G8" s="17">
        <v>15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191</v>
      </c>
      <c r="C11" s="25"/>
      <c r="D11" s="26"/>
      <c r="E11" s="24" t="s">
        <v>192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193</v>
      </c>
      <c r="E15" s="37"/>
      <c r="F15" s="38" t="s">
        <v>194</v>
      </c>
      <c r="G15" s="38" t="s">
        <v>195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196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197</v>
      </c>
      <c r="E17" s="37"/>
      <c r="F17" s="39">
        <v>0.95</v>
      </c>
      <c r="G17" s="39">
        <v>1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198</v>
      </c>
      <c r="E18" s="37"/>
      <c r="F18" s="39" t="s">
        <v>199</v>
      </c>
      <c r="G18" s="39" t="s">
        <v>200</v>
      </c>
      <c r="H18" s="40">
        <v>6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1</v>
      </c>
      <c r="H19" s="40">
        <v>10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201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202</v>
      </c>
      <c r="E29" s="26"/>
      <c r="F29" s="45" t="s">
        <v>162</v>
      </c>
      <c r="G29" s="45" t="s">
        <v>162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96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J26" sqref="J26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203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6</v>
      </c>
      <c r="D7" s="17" t="s">
        <v>16</v>
      </c>
      <c r="E7" s="17">
        <v>6</v>
      </c>
      <c r="F7" s="17" t="s">
        <v>17</v>
      </c>
      <c r="G7" s="17">
        <v>6</v>
      </c>
      <c r="H7" s="18">
        <f>G7/C7</f>
        <v>1</v>
      </c>
    </row>
    <row r="8" s="2" customFormat="1" ht="27" customHeight="1" spans="1:8">
      <c r="A8" s="16"/>
      <c r="B8" s="19" t="s">
        <v>18</v>
      </c>
      <c r="C8" s="17">
        <v>6</v>
      </c>
      <c r="D8" s="19" t="s">
        <v>19</v>
      </c>
      <c r="E8" s="17">
        <v>6</v>
      </c>
      <c r="F8" s="19" t="s">
        <v>20</v>
      </c>
      <c r="G8" s="17">
        <v>6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204</v>
      </c>
      <c r="C11" s="25"/>
      <c r="D11" s="26"/>
      <c r="E11" s="24" t="s">
        <v>205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206</v>
      </c>
      <c r="E15" s="37"/>
      <c r="F15" s="38" t="s">
        <v>207</v>
      </c>
      <c r="G15" s="38" t="s">
        <v>207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208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209</v>
      </c>
      <c r="E17" s="37"/>
      <c r="F17" s="39">
        <v>0.01</v>
      </c>
      <c r="G17" s="39">
        <v>0.01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210</v>
      </c>
      <c r="E18" s="37"/>
      <c r="F18" s="39" t="s">
        <v>211</v>
      </c>
      <c r="G18" s="39" t="s">
        <v>211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1</v>
      </c>
      <c r="H19" s="40">
        <v>10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212</v>
      </c>
      <c r="E23" s="26"/>
      <c r="F23" s="64">
        <v>0.01</v>
      </c>
      <c r="G23" s="64">
        <v>0.01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213</v>
      </c>
      <c r="E29" s="26"/>
      <c r="F29" s="45" t="s">
        <v>214</v>
      </c>
      <c r="G29" s="45" t="s">
        <v>214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215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topLeftCell="A7" workbookViewId="0">
      <selection activeCell="H19" sqref="H19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216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13.14</v>
      </c>
      <c r="D7" s="17" t="s">
        <v>16</v>
      </c>
      <c r="E7" s="17">
        <v>13.14</v>
      </c>
      <c r="F7" s="17" t="s">
        <v>17</v>
      </c>
      <c r="G7" s="17">
        <v>12.21</v>
      </c>
      <c r="H7" s="18">
        <f>G7/C7</f>
        <v>0.929223744292237</v>
      </c>
    </row>
    <row r="8" s="2" customFormat="1" ht="27" customHeight="1" spans="1:8">
      <c r="A8" s="16"/>
      <c r="B8" s="19" t="s">
        <v>18</v>
      </c>
      <c r="C8" s="17">
        <v>13.14</v>
      </c>
      <c r="D8" s="19" t="s">
        <v>19</v>
      </c>
      <c r="E8" s="17">
        <v>13.14</v>
      </c>
      <c r="F8" s="19" t="s">
        <v>20</v>
      </c>
      <c r="G8" s="17">
        <v>12.21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217</v>
      </c>
      <c r="C11" s="25"/>
      <c r="D11" s="26"/>
      <c r="E11" s="24" t="s">
        <v>218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219</v>
      </c>
      <c r="E15" s="37"/>
      <c r="F15" s="38" t="s">
        <v>220</v>
      </c>
      <c r="G15" s="38" t="s">
        <v>220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221</v>
      </c>
      <c r="E16" s="37"/>
      <c r="F16" s="39">
        <v>0.95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222</v>
      </c>
      <c r="E17" s="37"/>
      <c r="F17" s="39" t="s">
        <v>223</v>
      </c>
      <c r="G17" s="39" t="s">
        <v>223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224</v>
      </c>
      <c r="E18" s="37"/>
      <c r="F18" s="39" t="s">
        <v>225</v>
      </c>
      <c r="G18" s="39" t="s">
        <v>226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0.92</v>
      </c>
      <c r="H19" s="40">
        <v>9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227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228</v>
      </c>
      <c r="E26" s="26"/>
      <c r="F26" s="49">
        <v>0.33</v>
      </c>
      <c r="G26" s="49">
        <v>0.33</v>
      </c>
      <c r="H26" s="42">
        <v>20</v>
      </c>
    </row>
    <row r="27" s="2" customFormat="1" spans="1:8">
      <c r="A27" s="35"/>
      <c r="B27" s="16"/>
      <c r="C27" s="14"/>
      <c r="D27" s="28"/>
      <c r="E27" s="30"/>
      <c r="F27" s="43"/>
      <c r="G27" s="43"/>
      <c r="H27" s="43"/>
    </row>
    <row r="28" s="2" customFormat="1" spans="1:8">
      <c r="A28" s="35"/>
      <c r="B28" s="16"/>
      <c r="C28" s="14"/>
      <c r="D28" s="31"/>
      <c r="E28" s="33"/>
      <c r="F28" s="44"/>
      <c r="G28" s="44"/>
      <c r="H28" s="44"/>
    </row>
    <row r="29" s="2" customFormat="1" customHeight="1" spans="1:8">
      <c r="A29" s="35"/>
      <c r="B29" s="16"/>
      <c r="C29" s="14" t="s">
        <v>55</v>
      </c>
      <c r="D29" s="24" t="s">
        <v>50</v>
      </c>
      <c r="E29" s="26"/>
      <c r="F29" s="45"/>
      <c r="G29" s="45"/>
      <c r="H29" s="42"/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99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M27" sqref="M27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229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10</v>
      </c>
      <c r="D7" s="17" t="s">
        <v>16</v>
      </c>
      <c r="E7" s="17">
        <v>10</v>
      </c>
      <c r="F7" s="17" t="s">
        <v>17</v>
      </c>
      <c r="G7" s="17">
        <v>9.92</v>
      </c>
      <c r="H7" s="18">
        <f>G7/C7</f>
        <v>0.992</v>
      </c>
    </row>
    <row r="8" s="2" customFormat="1" ht="27" customHeight="1" spans="1:8">
      <c r="A8" s="16"/>
      <c r="B8" s="19" t="s">
        <v>18</v>
      </c>
      <c r="C8" s="17">
        <v>10</v>
      </c>
      <c r="D8" s="19" t="s">
        <v>19</v>
      </c>
      <c r="E8" s="17">
        <v>10</v>
      </c>
      <c r="F8" s="19" t="s">
        <v>20</v>
      </c>
      <c r="G8" s="17">
        <v>9.92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230</v>
      </c>
      <c r="C11" s="25"/>
      <c r="D11" s="26"/>
      <c r="E11" s="24" t="s">
        <v>231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232</v>
      </c>
      <c r="E15" s="37"/>
      <c r="F15" s="38" t="s">
        <v>233</v>
      </c>
      <c r="G15" s="38" t="s">
        <v>234</v>
      </c>
      <c r="H15" s="9">
        <v>4</v>
      </c>
    </row>
    <row r="16" s="2" customFormat="1" ht="24.6" customHeight="1" spans="1:8">
      <c r="A16" s="35"/>
      <c r="B16" s="16"/>
      <c r="C16" s="9" t="s">
        <v>40</v>
      </c>
      <c r="D16" s="36" t="s">
        <v>235</v>
      </c>
      <c r="E16" s="37"/>
      <c r="F16" s="39" t="s">
        <v>236</v>
      </c>
      <c r="G16" s="39" t="s">
        <v>236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237</v>
      </c>
      <c r="E17" s="37"/>
      <c r="F17" s="39" t="s">
        <v>238</v>
      </c>
      <c r="G17" s="39" t="s">
        <v>239</v>
      </c>
      <c r="H17" s="40">
        <v>4</v>
      </c>
    </row>
    <row r="18" s="2" customFormat="1" ht="30" customHeight="1" spans="1:8">
      <c r="A18" s="35"/>
      <c r="B18" s="16"/>
      <c r="C18" s="9" t="s">
        <v>44</v>
      </c>
      <c r="D18" s="36" t="s">
        <v>240</v>
      </c>
      <c r="E18" s="37"/>
      <c r="F18" s="39" t="s">
        <v>241</v>
      </c>
      <c r="G18" s="39" t="s">
        <v>242</v>
      </c>
      <c r="H18" s="40">
        <v>3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0.992</v>
      </c>
      <c r="H19" s="40">
        <v>10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243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244</v>
      </c>
      <c r="E29" s="26"/>
      <c r="F29" s="45" t="s">
        <v>245</v>
      </c>
      <c r="G29" s="45" t="s">
        <v>246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247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81</v>
      </c>
    </row>
    <row r="36" s="2" customFormat="1" ht="53.4" customHeight="1" spans="1:8">
      <c r="A36" s="55" t="s">
        <v>62</v>
      </c>
      <c r="B36" s="56" t="s">
        <v>248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H19" sqref="H19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249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3.92</v>
      </c>
      <c r="D7" s="17" t="s">
        <v>16</v>
      </c>
      <c r="E7" s="17">
        <v>3.92</v>
      </c>
      <c r="F7" s="17" t="s">
        <v>17</v>
      </c>
      <c r="G7" s="17">
        <v>3.92</v>
      </c>
      <c r="H7" s="18">
        <f>G7/C7</f>
        <v>1</v>
      </c>
    </row>
    <row r="8" s="2" customFormat="1" ht="27" customHeight="1" spans="1:8">
      <c r="A8" s="16"/>
      <c r="B8" s="19" t="s">
        <v>18</v>
      </c>
      <c r="C8" s="17">
        <v>3.92</v>
      </c>
      <c r="D8" s="19" t="s">
        <v>19</v>
      </c>
      <c r="E8" s="17">
        <v>3.92</v>
      </c>
      <c r="F8" s="19" t="s">
        <v>20</v>
      </c>
      <c r="G8" s="17">
        <v>3.92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4" t="s">
        <v>250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37</v>
      </c>
      <c r="E15" s="37"/>
      <c r="F15" s="38" t="s">
        <v>38</v>
      </c>
      <c r="G15" s="38" t="s">
        <v>38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251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252</v>
      </c>
      <c r="E17" s="37"/>
      <c r="F17" s="39">
        <v>1</v>
      </c>
      <c r="G17" s="39">
        <v>1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253</v>
      </c>
      <c r="E18" s="37"/>
      <c r="F18" s="39">
        <v>1</v>
      </c>
      <c r="G18" s="39">
        <v>1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1</v>
      </c>
      <c r="H19" s="40">
        <v>10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52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56</v>
      </c>
      <c r="E29" s="26"/>
      <c r="F29" s="45" t="s">
        <v>57</v>
      </c>
      <c r="G29" s="45" t="s">
        <v>57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254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topLeftCell="A7" workbookViewId="0">
      <selection activeCell="A2" sqref="A2:H36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255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243.35</v>
      </c>
      <c r="D7" s="17" t="s">
        <v>16</v>
      </c>
      <c r="E7" s="17">
        <v>243.35</v>
      </c>
      <c r="F7" s="17" t="s">
        <v>17</v>
      </c>
      <c r="G7" s="17">
        <v>243.35</v>
      </c>
      <c r="H7" s="18">
        <f>G7/C7</f>
        <v>1</v>
      </c>
    </row>
    <row r="8" s="2" customFormat="1" ht="27" customHeight="1" spans="1:8">
      <c r="A8" s="16"/>
      <c r="B8" s="19" t="s">
        <v>18</v>
      </c>
      <c r="C8" s="17">
        <v>243.35</v>
      </c>
      <c r="D8" s="19" t="s">
        <v>19</v>
      </c>
      <c r="E8" s="17">
        <v>243.35</v>
      </c>
      <c r="F8" s="19" t="s">
        <v>20</v>
      </c>
      <c r="G8" s="17">
        <v>243.35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256</v>
      </c>
      <c r="C11" s="25"/>
      <c r="D11" s="26"/>
      <c r="E11" s="24" t="s">
        <v>257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258</v>
      </c>
      <c r="E15" s="37"/>
      <c r="F15" s="38" t="s">
        <v>259</v>
      </c>
      <c r="G15" s="38" t="s">
        <v>260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153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261</v>
      </c>
      <c r="E17" s="37"/>
      <c r="F17" s="39" t="s">
        <v>155</v>
      </c>
      <c r="G17" s="39" t="s">
        <v>262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263</v>
      </c>
      <c r="E18" s="37"/>
      <c r="F18" s="39" t="s">
        <v>264</v>
      </c>
      <c r="G18" s="39" t="s">
        <v>265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1</v>
      </c>
      <c r="H19" s="40">
        <v>10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266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267</v>
      </c>
      <c r="E29" s="26"/>
      <c r="F29" s="45" t="s">
        <v>162</v>
      </c>
      <c r="G29" s="45" t="s">
        <v>162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topLeftCell="A7" workbookViewId="0">
      <selection activeCell="G17" sqref="G17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268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7.6</v>
      </c>
      <c r="D7" s="17" t="s">
        <v>16</v>
      </c>
      <c r="E7" s="17">
        <v>7.6</v>
      </c>
      <c r="F7" s="17" t="s">
        <v>17</v>
      </c>
      <c r="G7" s="17">
        <v>7.6</v>
      </c>
      <c r="H7" s="18">
        <f>G7/C7</f>
        <v>1</v>
      </c>
    </row>
    <row r="8" s="2" customFormat="1" ht="27" customHeight="1" spans="1:8">
      <c r="A8" s="16"/>
      <c r="B8" s="19" t="s">
        <v>18</v>
      </c>
      <c r="C8" s="17">
        <v>7.6</v>
      </c>
      <c r="D8" s="19" t="s">
        <v>19</v>
      </c>
      <c r="E8" s="17">
        <v>7.6</v>
      </c>
      <c r="F8" s="19" t="s">
        <v>20</v>
      </c>
      <c r="G8" s="17">
        <v>7.6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269</v>
      </c>
      <c r="C11" s="25"/>
      <c r="D11" s="26"/>
      <c r="E11" s="24" t="s">
        <v>270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271</v>
      </c>
      <c r="E15" s="37"/>
      <c r="F15" s="38" t="s">
        <v>272</v>
      </c>
      <c r="G15" s="38" t="s">
        <v>272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273</v>
      </c>
      <c r="E16" s="37"/>
      <c r="F16" s="39">
        <v>0.95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274</v>
      </c>
      <c r="E17" s="37"/>
      <c r="F17" s="39" t="s">
        <v>275</v>
      </c>
      <c r="G17" s="39" t="s">
        <v>276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277</v>
      </c>
      <c r="E18" s="37"/>
      <c r="F18" s="39" t="s">
        <v>278</v>
      </c>
      <c r="G18" s="39" t="s">
        <v>278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1</v>
      </c>
      <c r="H19" s="40">
        <v>10</v>
      </c>
    </row>
    <row r="20" s="2" customFormat="1" spans="1:8">
      <c r="A20" s="35"/>
      <c r="B20" s="16" t="s">
        <v>48</v>
      </c>
      <c r="C20" s="14" t="s">
        <v>49</v>
      </c>
      <c r="D20" s="24" t="s">
        <v>279</v>
      </c>
      <c r="E20" s="26"/>
      <c r="F20" s="42" t="s">
        <v>280</v>
      </c>
      <c r="G20" s="42" t="s">
        <v>280</v>
      </c>
      <c r="H20" s="42">
        <v>20</v>
      </c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customHeight="1" spans="1:8">
      <c r="A23" s="35"/>
      <c r="B23" s="16"/>
      <c r="C23" s="14" t="s">
        <v>51</v>
      </c>
      <c r="D23" s="24" t="s">
        <v>281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customHeight="1" spans="1:8">
      <c r="A29" s="35"/>
      <c r="B29" s="16"/>
      <c r="C29" s="14" t="s">
        <v>55</v>
      </c>
      <c r="D29" s="24" t="s">
        <v>50</v>
      </c>
      <c r="E29" s="26"/>
      <c r="F29" s="46"/>
      <c r="G29" s="46"/>
      <c r="H29" s="46"/>
    </row>
    <row r="30" s="2" customFormat="1" spans="1:8">
      <c r="A30" s="35"/>
      <c r="B30" s="16"/>
      <c r="C30" s="14"/>
      <c r="D30" s="28"/>
      <c r="E30" s="30"/>
      <c r="F30" s="47"/>
      <c r="G30" s="47"/>
      <c r="H30" s="47"/>
    </row>
    <row r="31" s="2" customFormat="1" spans="1:8">
      <c r="A31" s="35"/>
      <c r="B31" s="16"/>
      <c r="C31" s="14"/>
      <c r="D31" s="31"/>
      <c r="E31" s="33"/>
      <c r="F31" s="48"/>
      <c r="G31" s="48"/>
      <c r="H31" s="48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G18" sqref="G18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282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10</v>
      </c>
      <c r="D7" s="17" t="s">
        <v>16</v>
      </c>
      <c r="E7" s="17">
        <v>10</v>
      </c>
      <c r="F7" s="17" t="s">
        <v>17</v>
      </c>
      <c r="G7" s="17">
        <v>10</v>
      </c>
      <c r="H7" s="18">
        <f>G7/C7</f>
        <v>1</v>
      </c>
    </row>
    <row r="8" s="2" customFormat="1" ht="27" customHeight="1" spans="1:8">
      <c r="A8" s="16"/>
      <c r="B8" s="19" t="s">
        <v>18</v>
      </c>
      <c r="C8" s="17">
        <v>10</v>
      </c>
      <c r="D8" s="19" t="s">
        <v>19</v>
      </c>
      <c r="E8" s="17">
        <v>10</v>
      </c>
      <c r="F8" s="19" t="s">
        <v>20</v>
      </c>
      <c r="G8" s="17">
        <v>10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283</v>
      </c>
      <c r="C11" s="25"/>
      <c r="D11" s="26"/>
      <c r="E11" s="24" t="s">
        <v>284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285</v>
      </c>
      <c r="E15" s="37"/>
      <c r="F15" s="38" t="s">
        <v>286</v>
      </c>
      <c r="G15" s="38" t="s">
        <v>286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287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288</v>
      </c>
      <c r="E17" s="37"/>
      <c r="F17" s="39">
        <v>1</v>
      </c>
      <c r="G17" s="39">
        <v>1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289</v>
      </c>
      <c r="E18" s="37"/>
      <c r="F18" s="39">
        <v>1</v>
      </c>
      <c r="G18" s="39">
        <v>1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1</v>
      </c>
      <c r="H19" s="40">
        <v>10</v>
      </c>
    </row>
    <row r="20" s="2" customFormat="1" spans="1:8">
      <c r="A20" s="35"/>
      <c r="B20" s="16" t="s">
        <v>48</v>
      </c>
      <c r="C20" s="14" t="s">
        <v>49</v>
      </c>
      <c r="D20" s="24" t="s">
        <v>290</v>
      </c>
      <c r="E20" s="26"/>
      <c r="F20" s="45" t="s">
        <v>291</v>
      </c>
      <c r="G20" s="45" t="s">
        <v>292</v>
      </c>
      <c r="H20" s="42">
        <v>20</v>
      </c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293</v>
      </c>
      <c r="E23" s="26"/>
      <c r="F23" s="45" t="s">
        <v>291</v>
      </c>
      <c r="G23" s="45" t="s">
        <v>292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customHeight="1" spans="1:8">
      <c r="A29" s="35"/>
      <c r="B29" s="16"/>
      <c r="C29" s="14" t="s">
        <v>55</v>
      </c>
      <c r="D29" s="24" t="s">
        <v>50</v>
      </c>
      <c r="E29" s="26"/>
      <c r="F29" s="46"/>
      <c r="G29" s="46"/>
      <c r="H29" s="46"/>
    </row>
    <row r="30" s="2" customFormat="1" spans="1:8">
      <c r="A30" s="35"/>
      <c r="B30" s="16"/>
      <c r="C30" s="14"/>
      <c r="D30" s="28"/>
      <c r="E30" s="30"/>
      <c r="F30" s="47"/>
      <c r="G30" s="47"/>
      <c r="H30" s="47"/>
    </row>
    <row r="31" s="2" customFormat="1" spans="1:8">
      <c r="A31" s="35"/>
      <c r="B31" s="16"/>
      <c r="C31" s="14"/>
      <c r="D31" s="31"/>
      <c r="E31" s="33"/>
      <c r="F31" s="48"/>
      <c r="G31" s="48"/>
      <c r="H31" s="48"/>
    </row>
    <row r="32" s="2" customFormat="1" spans="1:8">
      <c r="A32" s="35"/>
      <c r="B32" s="41" t="s">
        <v>58</v>
      </c>
      <c r="C32" s="14" t="s">
        <v>59</v>
      </c>
      <c r="D32" s="24" t="s">
        <v>294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0"/>
  <sheetViews>
    <sheetView zoomScaleSheetLayoutView="60" topLeftCell="A10" workbookViewId="0">
      <selection activeCell="J19" sqref="J19"/>
    </sheetView>
  </sheetViews>
  <sheetFormatPr defaultColWidth="9" defaultRowHeight="14.4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295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142</v>
      </c>
      <c r="D7" s="17" t="s">
        <v>16</v>
      </c>
      <c r="E7" s="17">
        <v>142</v>
      </c>
      <c r="F7" s="17" t="s">
        <v>17</v>
      </c>
      <c r="G7" s="17">
        <v>124.75</v>
      </c>
      <c r="H7" s="18">
        <f>G7/C7</f>
        <v>0.878521126760563</v>
      </c>
    </row>
    <row r="8" s="2" customFormat="1" ht="27" customHeight="1" spans="1:8">
      <c r="A8" s="16"/>
      <c r="B8" s="19" t="s">
        <v>18</v>
      </c>
      <c r="C8" s="17">
        <v>142</v>
      </c>
      <c r="D8" s="19" t="s">
        <v>19</v>
      </c>
      <c r="E8" s="17">
        <v>142</v>
      </c>
      <c r="F8" s="19" t="s">
        <v>20</v>
      </c>
      <c r="G8" s="17">
        <v>124.75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296</v>
      </c>
      <c r="C11" s="25"/>
      <c r="D11" s="26"/>
      <c r="E11" s="24" t="s">
        <v>297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298</v>
      </c>
      <c r="E15" s="37"/>
      <c r="F15" s="38" t="s">
        <v>84</v>
      </c>
      <c r="G15" s="38" t="s">
        <v>84</v>
      </c>
      <c r="H15" s="9">
        <v>10</v>
      </c>
    </row>
    <row r="16" s="2" customFormat="1" ht="24.6" customHeight="1" spans="1:11">
      <c r="A16" s="35"/>
      <c r="B16" s="16"/>
      <c r="C16" s="9" t="s">
        <v>40</v>
      </c>
      <c r="D16" s="36" t="s">
        <v>299</v>
      </c>
      <c r="E16" s="37"/>
      <c r="F16" s="39">
        <v>0.1</v>
      </c>
      <c r="G16" s="39">
        <v>0.1</v>
      </c>
      <c r="H16" s="40">
        <v>10</v>
      </c>
      <c r="K16" s="2" t="s">
        <v>300</v>
      </c>
    </row>
    <row r="17" s="2" customFormat="1" ht="26.4" customHeight="1" spans="1:8">
      <c r="A17" s="35"/>
      <c r="B17" s="16"/>
      <c r="C17" s="9" t="s">
        <v>42</v>
      </c>
      <c r="D17" s="36" t="s">
        <v>301</v>
      </c>
      <c r="E17" s="37"/>
      <c r="F17" s="39" t="s">
        <v>302</v>
      </c>
      <c r="G17" s="39" t="s">
        <v>302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303</v>
      </c>
      <c r="E18" s="37"/>
      <c r="F18" s="39" t="s">
        <v>91</v>
      </c>
      <c r="G18" s="39" t="s">
        <v>304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0.87</v>
      </c>
      <c r="H19" s="40">
        <v>8</v>
      </c>
    </row>
    <row r="20" s="2" customFormat="1" customHeight="1" spans="1:8">
      <c r="A20" s="35"/>
      <c r="B20" s="16" t="s">
        <v>48</v>
      </c>
      <c r="C20" s="14" t="s">
        <v>49</v>
      </c>
      <c r="D20" s="24" t="s">
        <v>50</v>
      </c>
      <c r="E20" s="26"/>
      <c r="F20" s="45"/>
      <c r="G20" s="45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305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customHeight="1" spans="1:8">
      <c r="A29" s="35"/>
      <c r="B29" s="16"/>
      <c r="C29" s="14" t="s">
        <v>55</v>
      </c>
      <c r="D29" s="24" t="s">
        <v>306</v>
      </c>
      <c r="E29" s="26"/>
      <c r="F29" s="45" t="s">
        <v>307</v>
      </c>
      <c r="G29" s="45" t="s">
        <v>307</v>
      </c>
      <c r="H29" s="42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98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G18" sqref="G18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308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9.7</v>
      </c>
      <c r="D7" s="17" t="s">
        <v>16</v>
      </c>
      <c r="E7" s="17">
        <v>9.7</v>
      </c>
      <c r="F7" s="17" t="s">
        <v>17</v>
      </c>
      <c r="G7" s="17">
        <v>9.7</v>
      </c>
      <c r="H7" s="18">
        <f>G7/C7</f>
        <v>1</v>
      </c>
    </row>
    <row r="8" s="2" customFormat="1" ht="27" customHeight="1" spans="1:8">
      <c r="A8" s="16"/>
      <c r="B8" s="19" t="s">
        <v>18</v>
      </c>
      <c r="C8" s="17">
        <v>9.7</v>
      </c>
      <c r="D8" s="19" t="s">
        <v>19</v>
      </c>
      <c r="E8" s="17">
        <v>9.7</v>
      </c>
      <c r="F8" s="19" t="s">
        <v>20</v>
      </c>
      <c r="G8" s="17">
        <v>9.7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309</v>
      </c>
      <c r="C11" s="25"/>
      <c r="D11" s="26"/>
      <c r="E11" s="24" t="s">
        <v>310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7.2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311</v>
      </c>
      <c r="E15" s="37"/>
      <c r="F15" s="38" t="s">
        <v>312</v>
      </c>
      <c r="G15" s="38" t="s">
        <v>312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313</v>
      </c>
      <c r="E16" s="37"/>
      <c r="F16" s="39">
        <v>0.9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314</v>
      </c>
      <c r="E17" s="37"/>
      <c r="F17" s="59" t="s">
        <v>315</v>
      </c>
      <c r="G17" s="59" t="s">
        <v>315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316</v>
      </c>
      <c r="E18" s="37"/>
      <c r="F18" s="39" t="s">
        <v>317</v>
      </c>
      <c r="G18" s="39" t="s">
        <v>317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1</v>
      </c>
      <c r="H19" s="40">
        <v>10</v>
      </c>
    </row>
    <row r="20" s="2" customFormat="1" customHeight="1" spans="1:8">
      <c r="A20" s="35"/>
      <c r="B20" s="16" t="s">
        <v>48</v>
      </c>
      <c r="C20" s="14" t="s">
        <v>49</v>
      </c>
      <c r="D20" s="24" t="s">
        <v>50</v>
      </c>
      <c r="E20" s="26"/>
      <c r="F20" s="45"/>
      <c r="G20" s="45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318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customHeight="1" spans="1:8">
      <c r="A29" s="35"/>
      <c r="B29" s="16"/>
      <c r="C29" s="14" t="s">
        <v>55</v>
      </c>
      <c r="D29" s="24" t="s">
        <v>319</v>
      </c>
      <c r="E29" s="26"/>
      <c r="F29" s="63">
        <v>0.9</v>
      </c>
      <c r="G29" s="63">
        <v>1</v>
      </c>
      <c r="H29" s="60">
        <v>20</v>
      </c>
    </row>
    <row r="30" s="2" customFormat="1" spans="1:8">
      <c r="A30" s="35"/>
      <c r="B30" s="16"/>
      <c r="C30" s="14"/>
      <c r="D30" s="28"/>
      <c r="E30" s="30"/>
      <c r="F30" s="61"/>
      <c r="G30" s="61"/>
      <c r="H30" s="61"/>
    </row>
    <row r="31" s="2" customFormat="1" spans="1:8">
      <c r="A31" s="35"/>
      <c r="B31" s="16"/>
      <c r="C31" s="14"/>
      <c r="D31" s="31"/>
      <c r="E31" s="33"/>
      <c r="F31" s="62"/>
      <c r="G31" s="62"/>
      <c r="H31" s="62"/>
    </row>
    <row r="32" s="2" customFormat="1" spans="1:8">
      <c r="A32" s="35"/>
      <c r="B32" s="41" t="s">
        <v>58</v>
      </c>
      <c r="C32" s="14" t="s">
        <v>59</v>
      </c>
      <c r="D32" s="24" t="s">
        <v>320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G18" sqref="G18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321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1.53</v>
      </c>
      <c r="D7" s="17" t="s">
        <v>16</v>
      </c>
      <c r="E7" s="17">
        <v>1.53</v>
      </c>
      <c r="F7" s="17" t="s">
        <v>17</v>
      </c>
      <c r="G7" s="17">
        <v>1.53</v>
      </c>
      <c r="H7" s="18">
        <f>G7/C7</f>
        <v>1</v>
      </c>
    </row>
    <row r="8" s="2" customFormat="1" ht="27" customHeight="1" spans="1:8">
      <c r="A8" s="16"/>
      <c r="B8" s="19" t="s">
        <v>18</v>
      </c>
      <c r="C8" s="17">
        <v>1.53</v>
      </c>
      <c r="D8" s="19" t="s">
        <v>19</v>
      </c>
      <c r="E8" s="17">
        <v>1.53</v>
      </c>
      <c r="F8" s="19" t="s">
        <v>20</v>
      </c>
      <c r="G8" s="17">
        <v>1.53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322</v>
      </c>
      <c r="C11" s="25"/>
      <c r="D11" s="26"/>
      <c r="E11" s="24" t="s">
        <v>323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7.2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324</v>
      </c>
      <c r="E15" s="37"/>
      <c r="F15" s="38" t="s">
        <v>325</v>
      </c>
      <c r="G15" s="38" t="s">
        <v>325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326</v>
      </c>
      <c r="E16" s="37"/>
      <c r="F16" s="39">
        <v>1</v>
      </c>
      <c r="G16" s="39">
        <v>1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327</v>
      </c>
      <c r="E17" s="37"/>
      <c r="F17" s="59" t="s">
        <v>328</v>
      </c>
      <c r="G17" s="59" t="s">
        <v>328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329</v>
      </c>
      <c r="E18" s="37"/>
      <c r="F18" s="39" t="s">
        <v>330</v>
      </c>
      <c r="G18" s="39" t="s">
        <v>330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1</v>
      </c>
      <c r="H19" s="40">
        <v>10</v>
      </c>
    </row>
    <row r="20" s="2" customFormat="1" customHeight="1" spans="1:8">
      <c r="A20" s="35"/>
      <c r="B20" s="16" t="s">
        <v>48</v>
      </c>
      <c r="C20" s="14" t="s">
        <v>49</v>
      </c>
      <c r="D20" s="24" t="s">
        <v>50</v>
      </c>
      <c r="E20" s="26"/>
      <c r="F20" s="45"/>
      <c r="G20" s="45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331</v>
      </c>
      <c r="E23" s="26"/>
      <c r="F23" s="45" t="s">
        <v>53</v>
      </c>
      <c r="G23" s="45" t="s">
        <v>53</v>
      </c>
      <c r="H23" s="42">
        <v>40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customHeight="1" spans="1:8">
      <c r="A29" s="35"/>
      <c r="B29" s="16"/>
      <c r="C29" s="14" t="s">
        <v>55</v>
      </c>
      <c r="D29" s="24" t="s">
        <v>50</v>
      </c>
      <c r="E29" s="26"/>
      <c r="F29" s="63"/>
      <c r="G29" s="63"/>
      <c r="H29" s="60"/>
    </row>
    <row r="30" s="2" customFormat="1" spans="1:8">
      <c r="A30" s="35"/>
      <c r="B30" s="16"/>
      <c r="C30" s="14"/>
      <c r="D30" s="28"/>
      <c r="E30" s="30"/>
      <c r="F30" s="61"/>
      <c r="G30" s="61"/>
      <c r="H30" s="61"/>
    </row>
    <row r="31" s="2" customFormat="1" spans="1:8">
      <c r="A31" s="35"/>
      <c r="B31" s="16"/>
      <c r="C31" s="14"/>
      <c r="D31" s="31"/>
      <c r="E31" s="33"/>
      <c r="F31" s="62"/>
      <c r="G31" s="62"/>
      <c r="H31" s="62"/>
    </row>
    <row r="32" s="2" customFormat="1" spans="1:8">
      <c r="A32" s="35"/>
      <c r="B32" s="41" t="s">
        <v>58</v>
      </c>
      <c r="C32" s="14" t="s">
        <v>59</v>
      </c>
      <c r="D32" s="24" t="s">
        <v>254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topLeftCell="A7" workbookViewId="0">
      <selection activeCell="N28" sqref="N28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332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130</v>
      </c>
      <c r="D7" s="17" t="s">
        <v>16</v>
      </c>
      <c r="E7" s="17">
        <v>130</v>
      </c>
      <c r="F7" s="17" t="s">
        <v>17</v>
      </c>
      <c r="G7" s="17">
        <v>130</v>
      </c>
      <c r="H7" s="18">
        <f>G7/C7</f>
        <v>1</v>
      </c>
    </row>
    <row r="8" s="2" customFormat="1" ht="27" customHeight="1" spans="1:8">
      <c r="A8" s="16"/>
      <c r="B8" s="19" t="s">
        <v>18</v>
      </c>
      <c r="C8" s="17">
        <v>130</v>
      </c>
      <c r="D8" s="19" t="s">
        <v>19</v>
      </c>
      <c r="E8" s="17">
        <v>130</v>
      </c>
      <c r="F8" s="19" t="s">
        <v>20</v>
      </c>
      <c r="G8" s="17">
        <v>130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333</v>
      </c>
      <c r="C11" s="25"/>
      <c r="D11" s="26"/>
      <c r="E11" s="24" t="s">
        <v>334</v>
      </c>
      <c r="F11" s="25"/>
      <c r="G11" s="26"/>
      <c r="H11" s="27">
        <v>1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7.2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335</v>
      </c>
      <c r="E15" s="37"/>
      <c r="F15" s="38" t="s">
        <v>336</v>
      </c>
      <c r="G15" s="38" t="s">
        <v>336</v>
      </c>
      <c r="H15" s="9">
        <v>10</v>
      </c>
    </row>
    <row r="16" s="2" customFormat="1" ht="24.6" customHeight="1" spans="1:8">
      <c r="A16" s="35"/>
      <c r="B16" s="16"/>
      <c r="C16" s="9" t="s">
        <v>40</v>
      </c>
      <c r="D16" s="36" t="s">
        <v>337</v>
      </c>
      <c r="E16" s="37"/>
      <c r="F16" s="39">
        <v>0</v>
      </c>
      <c r="G16" s="39">
        <v>0</v>
      </c>
      <c r="H16" s="40">
        <v>10</v>
      </c>
    </row>
    <row r="17" s="2" customFormat="1" ht="26.4" customHeight="1" spans="1:8">
      <c r="A17" s="35"/>
      <c r="B17" s="16"/>
      <c r="C17" s="9" t="s">
        <v>42</v>
      </c>
      <c r="D17" s="36" t="s">
        <v>338</v>
      </c>
      <c r="E17" s="37"/>
      <c r="F17" s="59" t="s">
        <v>339</v>
      </c>
      <c r="G17" s="59" t="s">
        <v>340</v>
      </c>
      <c r="H17" s="40">
        <v>10</v>
      </c>
    </row>
    <row r="18" s="2" customFormat="1" ht="30" customHeight="1" spans="1:8">
      <c r="A18" s="35"/>
      <c r="B18" s="16"/>
      <c r="C18" s="9" t="s">
        <v>44</v>
      </c>
      <c r="D18" s="36" t="s">
        <v>114</v>
      </c>
      <c r="E18" s="37"/>
      <c r="F18" s="39" t="s">
        <v>341</v>
      </c>
      <c r="G18" s="39" t="s">
        <v>341</v>
      </c>
      <c r="H18" s="40">
        <v>10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1</v>
      </c>
      <c r="H19" s="40">
        <v>10</v>
      </c>
    </row>
    <row r="20" s="2" customFormat="1" customHeight="1" spans="1:8">
      <c r="A20" s="35"/>
      <c r="B20" s="16" t="s">
        <v>48</v>
      </c>
      <c r="C20" s="14" t="s">
        <v>49</v>
      </c>
      <c r="D20" s="24" t="s">
        <v>50</v>
      </c>
      <c r="E20" s="26"/>
      <c r="F20" s="45"/>
      <c r="G20" s="45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342</v>
      </c>
      <c r="E23" s="26"/>
      <c r="F23" s="45" t="s">
        <v>53</v>
      </c>
      <c r="G23" s="45" t="s">
        <v>53</v>
      </c>
      <c r="H23" s="42">
        <v>20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customHeight="1" spans="1:8">
      <c r="A29" s="35"/>
      <c r="B29" s="16"/>
      <c r="C29" s="14" t="s">
        <v>55</v>
      </c>
      <c r="D29" s="24" t="s">
        <v>343</v>
      </c>
      <c r="E29" s="26"/>
      <c r="F29" s="45" t="s">
        <v>53</v>
      </c>
      <c r="G29" s="45" t="s">
        <v>53</v>
      </c>
      <c r="H29" s="60">
        <v>20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61"/>
    </row>
    <row r="31" s="2" customFormat="1" spans="1:8">
      <c r="A31" s="35"/>
      <c r="B31" s="16"/>
      <c r="C31" s="14"/>
      <c r="D31" s="31"/>
      <c r="E31" s="33"/>
      <c r="F31" s="44"/>
      <c r="G31" s="44"/>
      <c r="H31" s="62"/>
    </row>
    <row r="32" s="2" customFormat="1" spans="1:8">
      <c r="A32" s="35"/>
      <c r="B32" s="41" t="s">
        <v>58</v>
      </c>
      <c r="C32" s="14" t="s">
        <v>59</v>
      </c>
      <c r="D32" s="24" t="s">
        <v>344</v>
      </c>
      <c r="E32" s="26"/>
      <c r="F32" s="49">
        <v>0.95</v>
      </c>
      <c r="G32" s="49">
        <v>0.98</v>
      </c>
      <c r="H32" s="42">
        <v>10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100</v>
      </c>
    </row>
    <row r="36" s="2" customFormat="1" ht="53.4" customHeight="1" spans="1:8">
      <c r="A36" s="55" t="s">
        <v>62</v>
      </c>
      <c r="B36" s="56" t="s">
        <v>50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"/>
  <sheetViews>
    <sheetView zoomScaleSheetLayoutView="60" workbookViewId="0">
      <selection activeCell="M10" sqref="M10"/>
    </sheetView>
  </sheetViews>
  <sheetFormatPr defaultColWidth="9" defaultRowHeight="14.4" outlineLevelCol="7"/>
  <cols>
    <col min="1" max="1" width="11.3333333333333" customWidth="1"/>
    <col min="2" max="2" width="9.66666666666667" customWidth="1"/>
    <col min="3" max="3" width="9.44444444444444" customWidth="1"/>
    <col min="4" max="4" width="12.8888888888889" customWidth="1"/>
    <col min="5" max="5" width="13.4444444444444" customWidth="1"/>
    <col min="6" max="6" width="10.3333333333333" customWidth="1"/>
    <col min="7" max="7" width="11.1111111111111" customWidth="1"/>
    <col min="8" max="8" width="13.4444444444444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.6" customHeight="1" spans="1:8">
      <c r="A5" s="8" t="s">
        <v>5</v>
      </c>
      <c r="B5" s="9" t="s">
        <v>6</v>
      </c>
      <c r="C5" s="10" t="s">
        <v>345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21.21</v>
      </c>
      <c r="D7" s="17" t="s">
        <v>16</v>
      </c>
      <c r="E7" s="17">
        <v>21.21</v>
      </c>
      <c r="F7" s="17" t="s">
        <v>17</v>
      </c>
      <c r="G7" s="17">
        <v>0</v>
      </c>
      <c r="H7" s="18">
        <f>G7/C7</f>
        <v>0</v>
      </c>
    </row>
    <row r="8" s="2" customFormat="1" ht="27" customHeight="1" spans="1:8">
      <c r="A8" s="16"/>
      <c r="B8" s="19" t="s">
        <v>18</v>
      </c>
      <c r="C8" s="17"/>
      <c r="D8" s="19" t="s">
        <v>19</v>
      </c>
      <c r="E8" s="17"/>
      <c r="F8" s="19" t="s">
        <v>20</v>
      </c>
      <c r="G8" s="17"/>
      <c r="H8" s="20"/>
    </row>
    <row r="9" s="2" customFormat="1" ht="20.25" customHeight="1" spans="1:8">
      <c r="A9" s="21"/>
      <c r="B9" s="19" t="s">
        <v>21</v>
      </c>
      <c r="C9" s="22">
        <v>21.21</v>
      </c>
      <c r="D9" s="19" t="s">
        <v>21</v>
      </c>
      <c r="E9" s="22">
        <v>21.21</v>
      </c>
      <c r="F9" s="19" t="s">
        <v>21</v>
      </c>
      <c r="G9" s="19">
        <v>0</v>
      </c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346</v>
      </c>
      <c r="C11" s="25"/>
      <c r="D11" s="26"/>
      <c r="E11" s="24" t="s">
        <v>347</v>
      </c>
      <c r="F11" s="25"/>
      <c r="G11" s="26"/>
      <c r="H11" s="27">
        <v>0</v>
      </c>
    </row>
    <row r="12" s="2" customFormat="1" ht="28.2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348</v>
      </c>
      <c r="E15" s="37"/>
      <c r="F15" s="38" t="s">
        <v>349</v>
      </c>
      <c r="G15" s="38" t="s">
        <v>85</v>
      </c>
      <c r="H15" s="9">
        <v>0</v>
      </c>
    </row>
    <row r="16" s="2" customFormat="1" ht="24.6" customHeight="1" spans="1:8">
      <c r="A16" s="35"/>
      <c r="B16" s="16"/>
      <c r="C16" s="9" t="s">
        <v>40</v>
      </c>
      <c r="D16" s="36" t="s">
        <v>350</v>
      </c>
      <c r="E16" s="37"/>
      <c r="F16" s="39">
        <v>0.9</v>
      </c>
      <c r="G16" s="39">
        <v>0</v>
      </c>
      <c r="H16" s="40">
        <v>0</v>
      </c>
    </row>
    <row r="17" s="2" customFormat="1" ht="26.4" customHeight="1" spans="1:8">
      <c r="A17" s="35"/>
      <c r="B17" s="16"/>
      <c r="C17" s="9" t="s">
        <v>42</v>
      </c>
      <c r="D17" s="36" t="s">
        <v>351</v>
      </c>
      <c r="E17" s="37"/>
      <c r="F17" s="39">
        <v>0.9</v>
      </c>
      <c r="G17" s="39">
        <v>0</v>
      </c>
      <c r="H17" s="40">
        <v>0</v>
      </c>
    </row>
    <row r="18" s="2" customFormat="1" ht="30" customHeight="1" spans="1:8">
      <c r="A18" s="35"/>
      <c r="B18" s="16"/>
      <c r="C18" s="9" t="s">
        <v>44</v>
      </c>
      <c r="D18" s="36" t="s">
        <v>352</v>
      </c>
      <c r="E18" s="37"/>
      <c r="F18" s="39" t="s">
        <v>353</v>
      </c>
      <c r="G18" s="39" t="s">
        <v>92</v>
      </c>
      <c r="H18" s="40">
        <v>0</v>
      </c>
    </row>
    <row r="19" s="2" customFormat="1" ht="42" customHeight="1" spans="1:8">
      <c r="A19" s="35"/>
      <c r="B19" s="41" t="s">
        <v>46</v>
      </c>
      <c r="C19" s="33" t="s">
        <v>47</v>
      </c>
      <c r="D19" s="12" t="s">
        <v>47</v>
      </c>
      <c r="E19" s="14"/>
      <c r="F19" s="39">
        <v>1</v>
      </c>
      <c r="G19" s="39">
        <v>0</v>
      </c>
      <c r="H19" s="40">
        <v>0</v>
      </c>
    </row>
    <row r="20" s="2" customFormat="1" spans="1:8">
      <c r="A20" s="35"/>
      <c r="B20" s="16" t="s">
        <v>48</v>
      </c>
      <c r="C20" s="14" t="s">
        <v>49</v>
      </c>
      <c r="D20" s="24" t="s">
        <v>50</v>
      </c>
      <c r="E20" s="26"/>
      <c r="F20" s="42"/>
      <c r="G20" s="42"/>
      <c r="H20" s="42"/>
    </row>
    <row r="21" s="2" customFormat="1" spans="1:8">
      <c r="A21" s="35"/>
      <c r="B21" s="16"/>
      <c r="C21" s="14"/>
      <c r="D21" s="28"/>
      <c r="E21" s="30"/>
      <c r="F21" s="43"/>
      <c r="G21" s="43"/>
      <c r="H21" s="43"/>
    </row>
    <row r="22" s="2" customFormat="1" ht="12" customHeight="1" spans="1:8">
      <c r="A22" s="35"/>
      <c r="B22" s="16"/>
      <c r="C22" s="14"/>
      <c r="D22" s="31"/>
      <c r="E22" s="33"/>
      <c r="F22" s="44"/>
      <c r="G22" s="44"/>
      <c r="H22" s="44"/>
    </row>
    <row r="23" s="2" customFormat="1" spans="1:8">
      <c r="A23" s="35"/>
      <c r="B23" s="16"/>
      <c r="C23" s="14" t="s">
        <v>51</v>
      </c>
      <c r="D23" s="24" t="s">
        <v>354</v>
      </c>
      <c r="E23" s="26"/>
      <c r="F23" s="45" t="s">
        <v>53</v>
      </c>
      <c r="G23" s="45" t="s">
        <v>89</v>
      </c>
      <c r="H23" s="42">
        <v>0</v>
      </c>
    </row>
    <row r="24" s="2" customFormat="1" spans="1:8">
      <c r="A24" s="35"/>
      <c r="B24" s="16"/>
      <c r="C24" s="14"/>
      <c r="D24" s="28"/>
      <c r="E24" s="30"/>
      <c r="F24" s="43"/>
      <c r="G24" s="43"/>
      <c r="H24" s="43"/>
    </row>
    <row r="25" s="2" customFormat="1" spans="1:8">
      <c r="A25" s="35"/>
      <c r="B25" s="16"/>
      <c r="C25" s="14"/>
      <c r="D25" s="31"/>
      <c r="E25" s="33"/>
      <c r="F25" s="44"/>
      <c r="G25" s="44"/>
      <c r="H25" s="44"/>
    </row>
    <row r="26" s="2" customFormat="1" spans="1:8">
      <c r="A26" s="35"/>
      <c r="B26" s="16"/>
      <c r="C26" s="14" t="s">
        <v>54</v>
      </c>
      <c r="D26" s="24" t="s">
        <v>50</v>
      </c>
      <c r="E26" s="26"/>
      <c r="F26" s="46"/>
      <c r="G26" s="42"/>
      <c r="H26" s="42"/>
    </row>
    <row r="27" s="2" customFormat="1" spans="1:8">
      <c r="A27" s="35"/>
      <c r="B27" s="16"/>
      <c r="C27" s="14"/>
      <c r="D27" s="28"/>
      <c r="E27" s="30"/>
      <c r="F27" s="47"/>
      <c r="G27" s="43"/>
      <c r="H27" s="43"/>
    </row>
    <row r="28" s="2" customFormat="1" spans="1:8">
      <c r="A28" s="35"/>
      <c r="B28" s="16"/>
      <c r="C28" s="14"/>
      <c r="D28" s="31"/>
      <c r="E28" s="33"/>
      <c r="F28" s="48"/>
      <c r="G28" s="44"/>
      <c r="H28" s="44"/>
    </row>
    <row r="29" s="2" customFormat="1" spans="1:8">
      <c r="A29" s="35"/>
      <c r="B29" s="16"/>
      <c r="C29" s="14" t="s">
        <v>55</v>
      </c>
      <c r="D29" s="24" t="s">
        <v>355</v>
      </c>
      <c r="E29" s="26"/>
      <c r="F29" s="45" t="s">
        <v>78</v>
      </c>
      <c r="G29" s="45" t="s">
        <v>356</v>
      </c>
      <c r="H29" s="42">
        <v>0</v>
      </c>
    </row>
    <row r="30" s="2" customFormat="1" spans="1:8">
      <c r="A30" s="35"/>
      <c r="B30" s="16"/>
      <c r="C30" s="14"/>
      <c r="D30" s="28"/>
      <c r="E30" s="30"/>
      <c r="F30" s="43"/>
      <c r="G30" s="43"/>
      <c r="H30" s="43"/>
    </row>
    <row r="31" s="2" customFormat="1" spans="1:8">
      <c r="A31" s="35"/>
      <c r="B31" s="16"/>
      <c r="C31" s="14"/>
      <c r="D31" s="31"/>
      <c r="E31" s="33"/>
      <c r="F31" s="44"/>
      <c r="G31" s="44"/>
      <c r="H31" s="44"/>
    </row>
    <row r="32" s="2" customFormat="1" spans="1:8">
      <c r="A32" s="35"/>
      <c r="B32" s="41" t="s">
        <v>58</v>
      </c>
      <c r="C32" s="14" t="s">
        <v>59</v>
      </c>
      <c r="D32" s="24" t="s">
        <v>60</v>
      </c>
      <c r="E32" s="26"/>
      <c r="F32" s="49">
        <v>0.95</v>
      </c>
      <c r="G32" s="49">
        <v>0</v>
      </c>
      <c r="H32" s="42">
        <v>0</v>
      </c>
    </row>
    <row r="33" s="2" customFormat="1" spans="1:8">
      <c r="A33" s="35"/>
      <c r="B33" s="41"/>
      <c r="C33" s="14"/>
      <c r="D33" s="28"/>
      <c r="E33" s="30"/>
      <c r="F33" s="43"/>
      <c r="G33" s="43"/>
      <c r="H33" s="43"/>
    </row>
    <row r="34" s="2" customFormat="1" spans="1:8">
      <c r="A34" s="35"/>
      <c r="B34" s="41"/>
      <c r="C34" s="26"/>
      <c r="D34" s="50"/>
      <c r="E34" s="51"/>
      <c r="F34" s="52"/>
      <c r="G34" s="52"/>
      <c r="H34" s="52"/>
    </row>
    <row r="35" s="2" customFormat="1" spans="1:8">
      <c r="A35" s="53"/>
      <c r="B35" s="41" t="s">
        <v>61</v>
      </c>
      <c r="C35" s="41"/>
      <c r="D35" s="41"/>
      <c r="E35" s="41"/>
      <c r="F35" s="41"/>
      <c r="G35" s="41"/>
      <c r="H35" s="54">
        <f>SUM(H15:H34)</f>
        <v>0</v>
      </c>
    </row>
    <row r="36" s="2" customFormat="1" ht="53.4" customHeight="1" spans="1:8">
      <c r="A36" s="55" t="s">
        <v>62</v>
      </c>
      <c r="B36" s="56" t="s">
        <v>357</v>
      </c>
      <c r="C36" s="57"/>
      <c r="D36" s="57"/>
      <c r="E36" s="57"/>
      <c r="F36" s="57"/>
      <c r="G36" s="57"/>
      <c r="H36" s="58"/>
    </row>
    <row r="37" s="2" customFormat="1" ht="20.25" customHeight="1" spans="1:8">
      <c r="A37" s="6" t="s">
        <v>63</v>
      </c>
      <c r="B37" s="7" t="s">
        <v>64</v>
      </c>
      <c r="C37" s="7"/>
      <c r="D37" s="7"/>
      <c r="E37" s="7"/>
      <c r="F37" s="7"/>
      <c r="G37" s="6" t="s">
        <v>65</v>
      </c>
      <c r="H37" s="7">
        <v>69108182</v>
      </c>
    </row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</sheetData>
  <mergeCells count="52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B35:G35"/>
    <mergeCell ref="B36:H36"/>
    <mergeCell ref="A6:A9"/>
    <mergeCell ref="A10:A13"/>
    <mergeCell ref="A14:A35"/>
    <mergeCell ref="B15:B18"/>
    <mergeCell ref="B20:B31"/>
    <mergeCell ref="B32:B34"/>
    <mergeCell ref="C20:C22"/>
    <mergeCell ref="C23:C25"/>
    <mergeCell ref="C26:C28"/>
    <mergeCell ref="C29:C31"/>
    <mergeCell ref="C32:C34"/>
    <mergeCell ref="F20:F22"/>
    <mergeCell ref="F23:F25"/>
    <mergeCell ref="F26:F28"/>
    <mergeCell ref="F29:F31"/>
    <mergeCell ref="F32:F34"/>
    <mergeCell ref="G20:G22"/>
    <mergeCell ref="G23:G25"/>
    <mergeCell ref="G26:G28"/>
    <mergeCell ref="G29:G31"/>
    <mergeCell ref="G32:G34"/>
    <mergeCell ref="H7:H9"/>
    <mergeCell ref="H11:H13"/>
    <mergeCell ref="H20:H22"/>
    <mergeCell ref="H23:H25"/>
    <mergeCell ref="H26:H28"/>
    <mergeCell ref="H29:H31"/>
    <mergeCell ref="H32:H34"/>
    <mergeCell ref="B11:D13"/>
    <mergeCell ref="E11:G13"/>
    <mergeCell ref="D20:E22"/>
    <mergeCell ref="D23:E25"/>
    <mergeCell ref="D26:E28"/>
    <mergeCell ref="D29:E31"/>
    <mergeCell ref="D32:E34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省级建档立卡</vt:lpstr>
      <vt:lpstr>教育教学业务费</vt:lpstr>
      <vt:lpstr>教育教学活动费</vt:lpstr>
      <vt:lpstr>实训基地建设中央奖补</vt:lpstr>
      <vt:lpstr>物业管理费</vt:lpstr>
      <vt:lpstr>实训基地建设中央达标 </vt:lpstr>
      <vt:lpstr>劳动聘用</vt:lpstr>
      <vt:lpstr>教学及实训设备购置</vt:lpstr>
      <vt:lpstr>技能大赛</vt:lpstr>
      <vt:lpstr>专用材料购置</vt:lpstr>
      <vt:lpstr>实训基地质量提升</vt:lpstr>
      <vt:lpstr>国家奖学金</vt:lpstr>
      <vt:lpstr>公车租赁</vt:lpstr>
      <vt:lpstr>产教融合</vt:lpstr>
      <vt:lpstr>市级建档立卡</vt:lpstr>
      <vt:lpstr>实训基地质量提升中央免学费</vt:lpstr>
      <vt:lpstr>电梯电费</vt:lpstr>
      <vt:lpstr>质量提升</vt:lpstr>
      <vt:lpstr>教育教学业务费2</vt:lpstr>
      <vt:lpstr>党组织活动经费</vt:lpstr>
      <vt:lpstr>山区扶贫</vt:lpstr>
      <vt:lpstr>债券付息</vt:lpstr>
      <vt:lpstr>实训基地专户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Bob</cp:lastModifiedBy>
  <cp:revision>1</cp:revision>
  <dcterms:created xsi:type="dcterms:W3CDTF">2019-10-10T09:21:00Z</dcterms:created>
  <cp:lastPrinted>2025-03-20T02:21:00Z</cp:lastPrinted>
  <dcterms:modified xsi:type="dcterms:W3CDTF">2025-09-12T01:08:10Z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4AE4CBED3ADE4DB5ADCEB2913B7A3FCE_13</vt:lpwstr>
  </property>
</Properties>
</file>