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4"/>
  </bookViews>
  <sheets>
    <sheet name="民用建筑能源资源消耗统计调查经费" sheetId="1" r:id="rId1"/>
    <sheet name="办公设备购置经费" sheetId="2" r:id="rId2"/>
    <sheet name="物业费" sheetId="3" r:id="rId3"/>
    <sheet name="专项邮电费" sheetId="4" r:id="rId4"/>
    <sheet name="党组织活动经费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<sst xmlns="http://schemas.openxmlformats.org/spreadsheetml/2006/main" count="374" uniqueCount="129">
  <si>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</si>
  <si>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</si>
  <si>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</si>
  <si>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</si>
  <si>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</si>
  <si>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</si>
  <si>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</si>
  <si>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民用建筑能源资源消耗统计调查经费
（专项资金）</t>
  </si>
  <si>
    <t>实施(主管）单位</t>
  </si>
  <si>
    <t>石家庄市建筑施工扬尘治理中心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</si>
  <si>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</si>
  <si>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</si>
  <si>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</si>
  <si>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</si>
  <si>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</si>
  <si>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</si>
  <si>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</si>
  <si>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</si>
  <si>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</si>
  <si>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</si>
  <si>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</si>
  <si>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</si>
  <si>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</si>
  <si>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</si>
  <si>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</si>
  <si>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</si>
  <si>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完成国家机关办公建筑和大型公共建筑能耗统计，对数据整理、汇总、分析并上传</t>
  </si>
  <si>
    <t>已完成统计调查210栋。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</si>
  <si>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</si>
  <si>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</si>
  <si>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</si>
  <si>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</si>
  <si>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</si>
  <si>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</si>
  <si>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</si>
  <si>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</si>
  <si>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</si>
  <si>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统计调查数量</t>
  </si>
  <si>
    <t>≥200栋</t>
  </si>
  <si>
    <t>210栋</t>
  </si>
  <si>
    <t>质量指标</t>
  </si>
  <si>
    <t>统计报告合格率</t>
  </si>
  <si>
    <t>≥95%</t>
  </si>
  <si>
    <t>时效指标</t>
  </si>
  <si>
    <t>工作时间</t>
  </si>
  <si>
    <t>≤1年</t>
  </si>
  <si>
    <t>1年</t>
  </si>
  <si>
    <t>成本指标</t>
  </si>
  <si>
    <t>经费支出金额</t>
  </si>
  <si>
    <t>≤30万元</t>
  </si>
  <si>
    <t>30万元</t>
  </si>
  <si>
    <t>预算执行率指标
（10分）</t>
  </si>
  <si>
    <t>预算执行率</t>
  </si>
  <si>
    <t>效益指标（40）</t>
  </si>
  <si>
    <t>社会效益指标</t>
  </si>
  <si>
    <t>统计数据准确率</t>
  </si>
  <si>
    <t>满意度指标
（10分）</t>
  </si>
  <si>
    <t>服务对象满意度指标</t>
  </si>
  <si>
    <t>报告使用人来源满意度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</si>
  <si>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</si>
  <si>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</si>
  <si>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</si>
  <si>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</si>
  <si>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刘宁</t>
  </si>
  <si>
    <t>联系电话：</t>
  </si>
  <si>
    <t>办公设备购置经费</t>
  </si>
  <si>
    <t>提高办公效率，改善办公条件</t>
  </si>
  <si>
    <t>采购数量</t>
  </si>
  <si>
    <t>≥17件</t>
  </si>
  <si>
    <t>17件</t>
  </si>
  <si>
    <t>验收合格率</t>
  </si>
  <si>
    <t>≥99%</t>
  </si>
  <si>
    <t>设备采购开展时间</t>
  </si>
  <si>
    <t>预算控制数</t>
  </si>
  <si>
    <t>≤3万元</t>
  </si>
  <si>
    <t>2.798万元</t>
  </si>
  <si>
    <t>业务保障能力提升情况</t>
  </si>
  <si>
    <t>可持续影响指标</t>
  </si>
  <si>
    <t>设备可持续使用年限</t>
  </si>
  <si>
    <t>≥6年</t>
  </si>
  <si>
    <t>6年</t>
  </si>
  <si>
    <t>设备使用人员满意度</t>
  </si>
  <si>
    <t>物业费</t>
  </si>
  <si>
    <t>办公楼干净整洁，车辆停放有序，办公环境安全</t>
  </si>
  <si>
    <t>房屋维护面积</t>
  </si>
  <si>
    <t>=341.5平方米</t>
  </si>
  <si>
    <t>341.5平方米</t>
  </si>
  <si>
    <t>服务完成效果</t>
  </si>
  <si>
    <t>保障运行时间</t>
  </si>
  <si>
    <t>支付成本</t>
  </si>
  <si>
    <t>≤2.45万元</t>
  </si>
  <si>
    <t>2.0417万元</t>
  </si>
  <si>
    <t>办公环境整洁率</t>
  </si>
  <si>
    <t>经济效益指标</t>
  </si>
  <si>
    <t>物业服务质量</t>
  </si>
  <si>
    <t>物业服务时间</t>
  </si>
  <si>
    <t>职工满意度</t>
  </si>
  <si>
    <t>专项邮电费</t>
  </si>
  <si>
    <t>维护网络稳定运行，保障工作正常开展</t>
  </si>
  <si>
    <t>维护了网络稳定运行，保障了工作正常开展。</t>
  </si>
  <si>
    <t>购买数量</t>
  </si>
  <si>
    <t>=1条</t>
  </si>
  <si>
    <t>1条</t>
  </si>
  <si>
    <t>网络故障率</t>
  </si>
  <si>
    <t>≤5%</t>
  </si>
  <si>
    <t>0%</t>
  </si>
  <si>
    <t>资金使用时间</t>
  </si>
  <si>
    <t>365天</t>
  </si>
  <si>
    <t>实际支出金额</t>
  </si>
  <si>
    <t>=2万元</t>
  </si>
  <si>
    <t>2万元</t>
  </si>
  <si>
    <t>保障业务工作有序开展</t>
  </si>
  <si>
    <t>100%</t>
  </si>
  <si>
    <t>提高工作效率</t>
  </si>
  <si>
    <t>可持续性服务</t>
  </si>
  <si>
    <t>职工使用网络满意度</t>
  </si>
  <si>
    <t>党组织活动经费</t>
  </si>
  <si>
    <t>提高党员政治素养，增强党组织凝聚力。</t>
  </si>
  <si>
    <t>开展党组织活动次数</t>
  </si>
  <si>
    <t>≥10次</t>
  </si>
  <si>
    <t>10次</t>
  </si>
  <si>
    <t>党员参加率</t>
  </si>
  <si>
    <t>工作完成时间</t>
  </si>
  <si>
    <t>资金成本</t>
  </si>
  <si>
    <t>≤0.3万元</t>
  </si>
  <si>
    <t>0.1741万元</t>
  </si>
  <si>
    <t>党员政治觉悟和素养</t>
  </si>
  <si>
    <t>党的政策传递顺畅度</t>
  </si>
  <si>
    <t>党员满意度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</si>
</sst>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0" fontId="5" fillId="0" borderId="7" xfId="3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6" fillId="0" borderId="18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0" fontId="4" fillId="0" borderId="2" xfId="3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vertical="top"/>
      <protection locked="0"/>
    </xf>
    <xf numFmtId="0" fontId="6" fillId="0" borderId="18" xfId="0" applyFont="1" applyFill="1" applyBorder="1" applyAlignment="1">
      <alignment vertical="top"/>
    </xf>
    <xf numFmtId="49" fontId="6" fillId="0" borderId="18" xfId="0" applyNumberFormat="1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9" fontId="6" fillId="0" borderId="18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7" width="9" style="1"/>
    <col min="8" max="8" width="12.1" style="1" customWidth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ht="42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30</v>
      </c>
      <c r="D7" s="17" t="s">
        <v>16</v>
      </c>
      <c r="E7" s="17">
        <v>30</v>
      </c>
      <c r="F7" s="17" t="s">
        <v>17</v>
      </c>
      <c r="G7" s="17">
        <v>30</v>
      </c>
      <c r="H7" s="18">
        <f>G7/C7</f>
        <v>1</v>
      </c>
    </row>
    <row r="8" ht="24" spans="1:8">
      <c r="A8" s="16"/>
      <c r="B8" s="19" t="s">
        <v>18</v>
      </c>
      <c r="C8" s="17">
        <v>30</v>
      </c>
      <c r="D8" s="19" t="s">
        <v>19</v>
      </c>
      <c r="E8" s="17">
        <v>30</v>
      </c>
      <c r="F8" s="19" t="s">
        <v>20</v>
      </c>
      <c r="G8" s="17">
        <v>30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27">
        <f>H22/100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ht="24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pans="1:8">
      <c r="A15" s="37"/>
      <c r="B15" s="15" t="s">
        <v>35</v>
      </c>
      <c r="C15" s="15" t="s">
        <v>36</v>
      </c>
      <c r="D15" s="38" t="s">
        <v>37</v>
      </c>
      <c r="E15" s="38"/>
      <c r="F15" s="39" t="s">
        <v>38</v>
      </c>
      <c r="G15" s="40" t="s">
        <v>39</v>
      </c>
      <c r="H15" s="10">
        <v>10</v>
      </c>
    </row>
    <row r="16" spans="1:8">
      <c r="A16" s="37"/>
      <c r="B16" s="16"/>
      <c r="C16" s="15" t="s">
        <v>40</v>
      </c>
      <c r="D16" s="38" t="s">
        <v>41</v>
      </c>
      <c r="E16" s="38"/>
      <c r="F16" s="38" t="s">
        <v>42</v>
      </c>
      <c r="G16" s="41">
        <v>1</v>
      </c>
      <c r="H16" s="10">
        <v>10</v>
      </c>
    </row>
    <row r="17" spans="1:8">
      <c r="A17" s="37"/>
      <c r="B17" s="16"/>
      <c r="C17" s="15" t="s">
        <v>43</v>
      </c>
      <c r="D17" s="38" t="s">
        <v>44</v>
      </c>
      <c r="E17" s="38"/>
      <c r="F17" s="42" t="s">
        <v>45</v>
      </c>
      <c r="G17" s="40" t="s">
        <v>46</v>
      </c>
      <c r="H17" s="10">
        <v>10</v>
      </c>
    </row>
    <row r="18" ht="24" customHeight="1" spans="1:8">
      <c r="A18" s="37"/>
      <c r="B18" s="16"/>
      <c r="C18" s="43" t="s">
        <v>47</v>
      </c>
      <c r="D18" s="38" t="s">
        <v>48</v>
      </c>
      <c r="E18" s="38"/>
      <c r="F18" s="38" t="s">
        <v>49</v>
      </c>
      <c r="G18" s="10" t="s">
        <v>50</v>
      </c>
      <c r="H18" s="10">
        <v>10</v>
      </c>
    </row>
    <row r="19" ht="57" customHeight="1" spans="1:8">
      <c r="A19" s="37"/>
      <c r="B19" s="44" t="s">
        <v>51</v>
      </c>
      <c r="C19" s="45" t="s">
        <v>52</v>
      </c>
      <c r="D19" s="11" t="s">
        <v>14</v>
      </c>
      <c r="E19" s="14"/>
      <c r="F19" s="41">
        <v>1</v>
      </c>
      <c r="G19" s="46">
        <v>1</v>
      </c>
      <c r="H19" s="10">
        <v>10</v>
      </c>
    </row>
    <row r="20" ht="42" customHeight="1" spans="1:8">
      <c r="A20" s="37"/>
      <c r="B20" s="50" t="s">
        <v>53</v>
      </c>
      <c r="C20" s="45" t="s">
        <v>54</v>
      </c>
      <c r="D20" s="11" t="s">
        <v>55</v>
      </c>
      <c r="E20" s="14"/>
      <c r="F20" s="48" t="s">
        <v>42</v>
      </c>
      <c r="G20" s="67">
        <v>1</v>
      </c>
      <c r="H20" s="10">
        <v>40</v>
      </c>
    </row>
    <row r="21" ht="55" customHeight="1" spans="1:8">
      <c r="A21" s="37"/>
      <c r="B21" s="50" t="s">
        <v>56</v>
      </c>
      <c r="C21" s="45" t="s">
        <v>57</v>
      </c>
      <c r="D21" s="11" t="s">
        <v>58</v>
      </c>
      <c r="E21" s="14"/>
      <c r="F21" s="10" t="s">
        <v>42</v>
      </c>
      <c r="G21" s="41">
        <v>1</v>
      </c>
      <c r="H21" s="10">
        <v>10</v>
      </c>
    </row>
    <row r="22" spans="1:8">
      <c r="A22" s="51"/>
      <c r="B22" s="52" t="s">
        <v>59</v>
      </c>
      <c r="C22" s="52"/>
      <c r="D22" s="52"/>
      <c r="E22" s="52"/>
      <c r="F22" s="52"/>
      <c r="G22" s="52"/>
      <c r="H22" s="53">
        <f>SUM(H15:H21)</f>
        <v>100</v>
      </c>
    </row>
    <row r="23" ht="72" customHeight="1" spans="1:8">
      <c r="A23" s="54" t="s">
        <v>60</v>
      </c>
      <c r="B23" s="55" t="s">
        <v>61</v>
      </c>
      <c r="C23" s="56"/>
      <c r="D23" s="56"/>
      <c r="E23" s="56"/>
      <c r="F23" s="56"/>
      <c r="G23" s="56"/>
      <c r="H23" s="57"/>
    </row>
    <row r="24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58">
        <v>66501022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view="pageBreakPreview" zoomScaleNormal="100" topLeftCell="A3" workbookViewId="0">
      <selection activeCell="N10" sqref="N10"/>
    </sheetView>
  </sheetViews>
  <sheetFormatPr defaultColWidth="9" defaultRowHeight="15.6" outlineLevelCol="7"/>
  <cols>
    <col min="1" max="2" width="9" style="1"/>
    <col min="3" max="3" width="11.7" style="1" customWidth="1"/>
    <col min="4" max="5" width="9" style="1"/>
    <col min="6" max="6" width="10.1" style="1" customWidth="1"/>
    <col min="7" max="7" width="10.8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65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2.798</v>
      </c>
      <c r="D7" s="17" t="s">
        <v>16</v>
      </c>
      <c r="E7" s="17">
        <v>2.798</v>
      </c>
      <c r="F7" s="17" t="s">
        <v>17</v>
      </c>
      <c r="G7" s="17">
        <v>2.798</v>
      </c>
      <c r="H7" s="18">
        <f>G7/C7</f>
        <v>1</v>
      </c>
    </row>
    <row r="8" ht="24" spans="1:8">
      <c r="A8" s="16"/>
      <c r="B8" s="19" t="s">
        <v>18</v>
      </c>
      <c r="C8" s="17">
        <v>2.798</v>
      </c>
      <c r="D8" s="19" t="s">
        <v>19</v>
      </c>
      <c r="E8" s="17">
        <v>2.798</v>
      </c>
      <c r="F8" s="19" t="s">
        <v>20</v>
      </c>
      <c r="G8" s="17">
        <v>2.798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66</v>
      </c>
      <c r="C11" s="25"/>
      <c r="D11" s="26"/>
      <c r="E11" s="24" t="s">
        <v>66</v>
      </c>
      <c r="F11" s="25"/>
      <c r="G11" s="26"/>
      <c r="H11" s="27">
        <f>H23/100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pans="1:8">
      <c r="A15" s="37"/>
      <c r="B15" s="15" t="s">
        <v>35</v>
      </c>
      <c r="C15" s="15" t="s">
        <v>36</v>
      </c>
      <c r="D15" s="11" t="s">
        <v>67</v>
      </c>
      <c r="E15" s="14"/>
      <c r="F15" s="48" t="s">
        <v>68</v>
      </c>
      <c r="G15" s="10" t="s">
        <v>69</v>
      </c>
      <c r="H15" s="10">
        <v>10</v>
      </c>
    </row>
    <row r="16" spans="1:8">
      <c r="A16" s="37"/>
      <c r="B16" s="16"/>
      <c r="C16" s="15" t="s">
        <v>40</v>
      </c>
      <c r="D16" s="11" t="s">
        <v>70</v>
      </c>
      <c r="E16" s="14"/>
      <c r="F16" s="48" t="s">
        <v>71</v>
      </c>
      <c r="G16" s="41">
        <v>1</v>
      </c>
      <c r="H16" s="10">
        <v>10</v>
      </c>
    </row>
    <row r="17" spans="1:8">
      <c r="A17" s="37"/>
      <c r="B17" s="16"/>
      <c r="C17" s="15" t="s">
        <v>43</v>
      </c>
      <c r="D17" s="11" t="s">
        <v>72</v>
      </c>
      <c r="E17" s="14"/>
      <c r="F17" s="48" t="s">
        <v>46</v>
      </c>
      <c r="G17" s="66" t="s">
        <v>46</v>
      </c>
      <c r="H17" s="10">
        <v>10</v>
      </c>
    </row>
    <row r="18" spans="1:8">
      <c r="A18" s="37"/>
      <c r="B18" s="16"/>
      <c r="C18" s="43" t="s">
        <v>47</v>
      </c>
      <c r="D18" s="11" t="s">
        <v>73</v>
      </c>
      <c r="E18" s="14"/>
      <c r="F18" s="48" t="s">
        <v>74</v>
      </c>
      <c r="G18" s="66" t="s">
        <v>75</v>
      </c>
      <c r="H18" s="10">
        <v>10</v>
      </c>
    </row>
    <row r="19" ht="42" customHeight="1" spans="1:8">
      <c r="A19" s="37"/>
      <c r="B19" s="44" t="s">
        <v>51</v>
      </c>
      <c r="C19" s="45" t="s">
        <v>52</v>
      </c>
      <c r="D19" s="11" t="s">
        <v>14</v>
      </c>
      <c r="E19" s="14"/>
      <c r="F19" s="41">
        <v>1</v>
      </c>
      <c r="G19" s="46">
        <v>1</v>
      </c>
      <c r="H19" s="10">
        <v>10</v>
      </c>
    </row>
    <row r="20" ht="30" customHeight="1" spans="1:8">
      <c r="A20" s="37"/>
      <c r="B20" s="50" t="s">
        <v>53</v>
      </c>
      <c r="C20" s="45" t="s">
        <v>54</v>
      </c>
      <c r="D20" s="11" t="s">
        <v>76</v>
      </c>
      <c r="E20" s="14"/>
      <c r="F20" s="48" t="s">
        <v>42</v>
      </c>
      <c r="G20" s="67">
        <v>1</v>
      </c>
      <c r="H20" s="10">
        <v>20</v>
      </c>
    </row>
    <row r="21" ht="34" customHeight="1" spans="1:8">
      <c r="A21" s="37"/>
      <c r="B21" s="50"/>
      <c r="C21" s="45" t="s">
        <v>77</v>
      </c>
      <c r="D21" s="11" t="s">
        <v>78</v>
      </c>
      <c r="E21" s="14"/>
      <c r="F21" s="10" t="s">
        <v>79</v>
      </c>
      <c r="G21" s="41" t="s">
        <v>80</v>
      </c>
      <c r="H21" s="10">
        <v>20</v>
      </c>
    </row>
    <row r="22" ht="45" customHeight="1" spans="1:8">
      <c r="A22" s="37"/>
      <c r="B22" s="50" t="s">
        <v>56</v>
      </c>
      <c r="C22" s="45" t="s">
        <v>57</v>
      </c>
      <c r="D22" s="11" t="s">
        <v>81</v>
      </c>
      <c r="E22" s="14"/>
      <c r="F22" s="10" t="s">
        <v>42</v>
      </c>
      <c r="G22" s="41">
        <v>1</v>
      </c>
      <c r="H22" s="10">
        <v>10</v>
      </c>
    </row>
    <row r="23" spans="1:8">
      <c r="A23" s="51"/>
      <c r="B23" s="52" t="s">
        <v>59</v>
      </c>
      <c r="C23" s="52"/>
      <c r="D23" s="52"/>
      <c r="E23" s="52"/>
      <c r="F23" s="52"/>
      <c r="G23" s="52"/>
      <c r="H23" s="53">
        <f>SUM(H15:H22)</f>
        <v>100</v>
      </c>
    </row>
    <row r="24" ht="75" customHeight="1" spans="1:8">
      <c r="A24" s="54" t="s">
        <v>60</v>
      </c>
      <c r="B24" s="55" t="s">
        <v>61</v>
      </c>
      <c r="C24" s="56"/>
      <c r="D24" s="56"/>
      <c r="E24" s="56"/>
      <c r="F24" s="56"/>
      <c r="G24" s="56"/>
      <c r="H24" s="57"/>
    </row>
    <row r="25" spans="1:8">
      <c r="A25" s="6" t="s">
        <v>62</v>
      </c>
      <c r="B25" s="7" t="s">
        <v>63</v>
      </c>
      <c r="C25" s="7"/>
      <c r="D25" s="7"/>
      <c r="E25" s="7"/>
      <c r="F25" s="7"/>
      <c r="G25" s="6" t="s">
        <v>64</v>
      </c>
      <c r="H25" s="58">
        <v>66501022</v>
      </c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view="pageBreakPreview" zoomScaleNormal="100" workbookViewId="0">
      <selection activeCell="C7" sqref="C7"/>
    </sheetView>
  </sheetViews>
  <sheetFormatPr defaultColWidth="9" defaultRowHeight="15.6" outlineLevelCol="7"/>
  <cols>
    <col min="1" max="2" width="9" style="1"/>
    <col min="3" max="3" width="14.3" style="1" customWidth="1"/>
    <col min="4" max="5" width="9" style="1"/>
    <col min="6" max="6" width="12.5" style="1" customWidth="1"/>
    <col min="7" max="7" width="10.625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82</v>
      </c>
      <c r="D5" s="12"/>
      <c r="E5" s="10" t="s">
        <v>8</v>
      </c>
      <c r="F5" s="11" t="s">
        <v>9</v>
      </c>
      <c r="G5" s="13"/>
      <c r="H5" s="14"/>
    </row>
    <row r="6" ht="36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2.0417</v>
      </c>
      <c r="D7" s="17" t="s">
        <v>16</v>
      </c>
      <c r="E7" s="17">
        <v>2.0417</v>
      </c>
      <c r="F7" s="17" t="s">
        <v>17</v>
      </c>
      <c r="G7" s="17">
        <v>2.0417</v>
      </c>
      <c r="H7" s="18">
        <f>G7/C7</f>
        <v>1</v>
      </c>
    </row>
    <row r="8" ht="24" spans="1:8">
      <c r="A8" s="16"/>
      <c r="B8" s="19" t="s">
        <v>18</v>
      </c>
      <c r="C8" s="17">
        <v>2.0417</v>
      </c>
      <c r="D8" s="19" t="s">
        <v>19</v>
      </c>
      <c r="E8" s="17">
        <v>2.0417</v>
      </c>
      <c r="F8" s="19" t="s">
        <v>20</v>
      </c>
      <c r="G8" s="17">
        <v>2.0417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83</v>
      </c>
      <c r="C11" s="25"/>
      <c r="D11" s="26"/>
      <c r="E11" s="24" t="s">
        <v>83</v>
      </c>
      <c r="F11" s="25"/>
      <c r="G11" s="26"/>
      <c r="H11" s="27">
        <f>H24/100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pans="1:8">
      <c r="A15" s="37"/>
      <c r="B15" s="15" t="s">
        <v>35</v>
      </c>
      <c r="C15" s="15" t="s">
        <v>36</v>
      </c>
      <c r="D15" s="11" t="s">
        <v>84</v>
      </c>
      <c r="E15" s="14"/>
      <c r="F15" s="65" t="s">
        <v>85</v>
      </c>
      <c r="G15" s="10" t="s">
        <v>86</v>
      </c>
      <c r="H15" s="10">
        <v>10</v>
      </c>
    </row>
    <row r="16" spans="1:8">
      <c r="A16" s="37"/>
      <c r="B16" s="16"/>
      <c r="C16" s="15" t="s">
        <v>40</v>
      </c>
      <c r="D16" s="11" t="s">
        <v>87</v>
      </c>
      <c r="E16" s="14"/>
      <c r="F16" s="48" t="s">
        <v>42</v>
      </c>
      <c r="G16" s="41">
        <v>1</v>
      </c>
      <c r="H16" s="10">
        <v>10</v>
      </c>
    </row>
    <row r="17" spans="1:8">
      <c r="A17" s="37"/>
      <c r="B17" s="16"/>
      <c r="C17" s="15" t="s">
        <v>43</v>
      </c>
      <c r="D17" s="11" t="s">
        <v>88</v>
      </c>
      <c r="E17" s="14"/>
      <c r="F17" s="48" t="s">
        <v>46</v>
      </c>
      <c r="G17" s="66" t="s">
        <v>46</v>
      </c>
      <c r="H17" s="10">
        <v>10</v>
      </c>
    </row>
    <row r="18" spans="1:8">
      <c r="A18" s="37"/>
      <c r="B18" s="16"/>
      <c r="C18" s="43" t="s">
        <v>47</v>
      </c>
      <c r="D18" s="11" t="s">
        <v>89</v>
      </c>
      <c r="E18" s="14"/>
      <c r="F18" s="48" t="s">
        <v>90</v>
      </c>
      <c r="G18" s="66" t="s">
        <v>91</v>
      </c>
      <c r="H18" s="10">
        <v>10</v>
      </c>
    </row>
    <row r="19" ht="48" customHeight="1" spans="1:8">
      <c r="A19" s="37"/>
      <c r="B19" s="44" t="s">
        <v>51</v>
      </c>
      <c r="C19" s="45" t="s">
        <v>52</v>
      </c>
      <c r="D19" s="11" t="s">
        <v>14</v>
      </c>
      <c r="E19" s="14"/>
      <c r="F19" s="41">
        <v>1</v>
      </c>
      <c r="G19" s="46">
        <v>1</v>
      </c>
      <c r="H19" s="10">
        <v>10</v>
      </c>
    </row>
    <row r="20" ht="20" customHeight="1" spans="1:8">
      <c r="A20" s="37"/>
      <c r="B20" s="50" t="s">
        <v>53</v>
      </c>
      <c r="C20" s="45" t="s">
        <v>54</v>
      </c>
      <c r="D20" s="11" t="s">
        <v>92</v>
      </c>
      <c r="E20" s="14"/>
      <c r="F20" s="48" t="s">
        <v>42</v>
      </c>
      <c r="G20" s="41">
        <v>1</v>
      </c>
      <c r="H20" s="10">
        <v>13</v>
      </c>
    </row>
    <row r="21" ht="24" customHeight="1" spans="1:8">
      <c r="A21" s="37"/>
      <c r="B21" s="50"/>
      <c r="C21" s="45" t="s">
        <v>93</v>
      </c>
      <c r="D21" s="11" t="s">
        <v>94</v>
      </c>
      <c r="E21" s="14"/>
      <c r="F21" s="10" t="s">
        <v>42</v>
      </c>
      <c r="G21" s="41">
        <v>1</v>
      </c>
      <c r="H21" s="10">
        <v>13</v>
      </c>
    </row>
    <row r="22" ht="23" customHeight="1" spans="1:8">
      <c r="A22" s="37"/>
      <c r="B22" s="50"/>
      <c r="C22" s="45" t="s">
        <v>77</v>
      </c>
      <c r="D22" s="11" t="s">
        <v>95</v>
      </c>
      <c r="E22" s="14"/>
      <c r="F22" s="10" t="s">
        <v>42</v>
      </c>
      <c r="G22" s="41">
        <v>1</v>
      </c>
      <c r="H22" s="10">
        <v>14</v>
      </c>
    </row>
    <row r="23" ht="49" customHeight="1" spans="1:8">
      <c r="A23" s="37"/>
      <c r="B23" s="50" t="s">
        <v>56</v>
      </c>
      <c r="C23" s="45" t="s">
        <v>57</v>
      </c>
      <c r="D23" s="11" t="s">
        <v>96</v>
      </c>
      <c r="E23" s="14"/>
      <c r="F23" s="10" t="s">
        <v>42</v>
      </c>
      <c r="G23" s="41">
        <v>1</v>
      </c>
      <c r="H23" s="10">
        <v>10</v>
      </c>
    </row>
    <row r="24" spans="1:8">
      <c r="A24" s="51"/>
      <c r="B24" s="52" t="s">
        <v>59</v>
      </c>
      <c r="C24" s="52"/>
      <c r="D24" s="52"/>
      <c r="E24" s="52"/>
      <c r="F24" s="52"/>
      <c r="G24" s="52"/>
      <c r="H24" s="53">
        <f>SUM(H15:H23)</f>
        <v>100</v>
      </c>
    </row>
    <row r="25" ht="61.8" spans="1:8">
      <c r="A25" s="54" t="s">
        <v>60</v>
      </c>
      <c r="B25" s="55" t="s">
        <v>61</v>
      </c>
      <c r="C25" s="56"/>
      <c r="D25" s="56"/>
      <c r="E25" s="56"/>
      <c r="F25" s="56"/>
      <c r="G25" s="56"/>
      <c r="H25" s="57"/>
    </row>
    <row r="26" spans="1:8">
      <c r="A26" s="6" t="s">
        <v>62</v>
      </c>
      <c r="B26" s="7" t="s">
        <v>63</v>
      </c>
      <c r="C26" s="7"/>
      <c r="D26" s="7"/>
      <c r="E26" s="7"/>
      <c r="F26" s="7"/>
      <c r="G26" s="6" t="s">
        <v>64</v>
      </c>
      <c r="H26" s="58">
        <v>66501022</v>
      </c>
    </row>
  </sheetData>
  <mergeCells count="31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97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2" width="9" style="1"/>
    <col min="3" max="3" width="14.1" style="1" customWidth="1"/>
    <col min="4" max="5" width="9" style="1"/>
    <col min="6" max="6" width="10.2" style="1" customWidth="1"/>
    <col min="7" max="7" width="10.4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97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2</v>
      </c>
      <c r="D7" s="17" t="s">
        <v>16</v>
      </c>
      <c r="E7" s="17">
        <v>2</v>
      </c>
      <c r="F7" s="17" t="s">
        <v>17</v>
      </c>
      <c r="G7" s="17">
        <v>2</v>
      </c>
      <c r="H7" s="18">
        <f>G7/C7</f>
        <v>1</v>
      </c>
    </row>
    <row r="8" ht="24" spans="1:8">
      <c r="A8" s="16"/>
      <c r="B8" s="19" t="s">
        <v>18</v>
      </c>
      <c r="C8" s="17">
        <v>2</v>
      </c>
      <c r="D8" s="19" t="s">
        <v>19</v>
      </c>
      <c r="E8" s="17">
        <v>2</v>
      </c>
      <c r="F8" s="19" t="s">
        <v>20</v>
      </c>
      <c r="G8" s="17">
        <v>2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98</v>
      </c>
      <c r="C11" s="25"/>
      <c r="D11" s="26"/>
      <c r="E11" s="24" t="s">
        <v>99</v>
      </c>
      <c r="F11" s="25"/>
      <c r="G11" s="26"/>
      <c r="H11" s="27">
        <f>H24/100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pans="1:8">
      <c r="A15" s="37"/>
      <c r="B15" s="15" t="s">
        <v>35</v>
      </c>
      <c r="C15" s="15" t="s">
        <v>36</v>
      </c>
      <c r="D15" s="59" t="s">
        <v>100</v>
      </c>
      <c r="E15" s="59"/>
      <c r="F15" s="60" t="s">
        <v>101</v>
      </c>
      <c r="G15" s="40" t="s">
        <v>102</v>
      </c>
      <c r="H15" s="10">
        <v>10</v>
      </c>
    </row>
    <row r="16" spans="1:8">
      <c r="A16" s="37"/>
      <c r="B16" s="16"/>
      <c r="C16" s="15" t="s">
        <v>40</v>
      </c>
      <c r="D16" s="59" t="s">
        <v>103</v>
      </c>
      <c r="E16" s="59"/>
      <c r="F16" s="61" t="s">
        <v>104</v>
      </c>
      <c r="G16" s="40" t="s">
        <v>105</v>
      </c>
      <c r="H16" s="10">
        <v>10</v>
      </c>
    </row>
    <row r="17" spans="1:8">
      <c r="A17" s="37"/>
      <c r="B17" s="16"/>
      <c r="C17" s="15" t="s">
        <v>43</v>
      </c>
      <c r="D17" s="59" t="s">
        <v>106</v>
      </c>
      <c r="E17" s="59"/>
      <c r="F17" s="62" t="s">
        <v>107</v>
      </c>
      <c r="G17" s="40" t="s">
        <v>107</v>
      </c>
      <c r="H17" s="10">
        <v>10</v>
      </c>
    </row>
    <row r="18" spans="1:8">
      <c r="A18" s="37"/>
      <c r="B18" s="16"/>
      <c r="C18" s="43" t="s">
        <v>47</v>
      </c>
      <c r="D18" s="59" t="s">
        <v>108</v>
      </c>
      <c r="E18" s="59"/>
      <c r="F18" s="60" t="s">
        <v>109</v>
      </c>
      <c r="G18" s="10" t="s">
        <v>110</v>
      </c>
      <c r="H18" s="10">
        <v>10</v>
      </c>
    </row>
    <row r="19" ht="42" customHeight="1" spans="1:8">
      <c r="A19" s="37"/>
      <c r="B19" s="44" t="s">
        <v>51</v>
      </c>
      <c r="C19" s="45" t="s">
        <v>52</v>
      </c>
      <c r="D19" s="63" t="s">
        <v>14</v>
      </c>
      <c r="E19" s="64"/>
      <c r="F19" s="41">
        <v>1</v>
      </c>
      <c r="G19" s="46">
        <v>1</v>
      </c>
      <c r="H19" s="10">
        <v>10</v>
      </c>
    </row>
    <row r="20" ht="31" customHeight="1" spans="1:8">
      <c r="A20" s="37"/>
      <c r="B20" s="50" t="s">
        <v>53</v>
      </c>
      <c r="C20" s="45" t="s">
        <v>54</v>
      </c>
      <c r="D20" s="63" t="s">
        <v>111</v>
      </c>
      <c r="E20" s="64"/>
      <c r="F20" s="48" t="s">
        <v>42</v>
      </c>
      <c r="G20" s="40" t="s">
        <v>112</v>
      </c>
      <c r="H20" s="10">
        <v>13</v>
      </c>
    </row>
    <row r="21" ht="36" customHeight="1" spans="1:8">
      <c r="A21" s="37"/>
      <c r="B21" s="50"/>
      <c r="C21" s="45" t="s">
        <v>93</v>
      </c>
      <c r="D21" s="63" t="s">
        <v>113</v>
      </c>
      <c r="E21" s="64"/>
      <c r="F21" s="10" t="s">
        <v>42</v>
      </c>
      <c r="G21" s="40" t="s">
        <v>112</v>
      </c>
      <c r="H21" s="10">
        <v>13</v>
      </c>
    </row>
    <row r="22" ht="30" customHeight="1" spans="1:8">
      <c r="A22" s="37"/>
      <c r="B22" s="50"/>
      <c r="C22" s="45" t="s">
        <v>77</v>
      </c>
      <c r="D22" s="63" t="s">
        <v>114</v>
      </c>
      <c r="E22" s="64"/>
      <c r="F22" s="10" t="s">
        <v>107</v>
      </c>
      <c r="G22" s="40" t="s">
        <v>107</v>
      </c>
      <c r="H22" s="10">
        <v>14</v>
      </c>
    </row>
    <row r="23" ht="43" customHeight="1" spans="1:8">
      <c r="A23" s="37"/>
      <c r="B23" s="50" t="s">
        <v>56</v>
      </c>
      <c r="C23" s="45" t="s">
        <v>57</v>
      </c>
      <c r="D23" s="63" t="s">
        <v>115</v>
      </c>
      <c r="E23" s="64"/>
      <c r="F23" s="10" t="s">
        <v>42</v>
      </c>
      <c r="G23" s="40" t="s">
        <v>112</v>
      </c>
      <c r="H23" s="10">
        <v>10</v>
      </c>
    </row>
    <row r="24" spans="1:8">
      <c r="A24" s="51"/>
      <c r="B24" s="52" t="s">
        <v>59</v>
      </c>
      <c r="C24" s="52"/>
      <c r="D24" s="52"/>
      <c r="E24" s="52"/>
      <c r="F24" s="52"/>
      <c r="G24" s="52"/>
      <c r="H24" s="53">
        <f>SUM(H15:H23)</f>
        <v>100</v>
      </c>
    </row>
    <row r="25" ht="71" customHeight="1" spans="1:8">
      <c r="A25" s="54" t="s">
        <v>60</v>
      </c>
      <c r="B25" s="55" t="s">
        <v>61</v>
      </c>
      <c r="C25" s="56"/>
      <c r="D25" s="56"/>
      <c r="E25" s="56"/>
      <c r="F25" s="56"/>
      <c r="G25" s="56"/>
      <c r="H25" s="57"/>
    </row>
    <row r="26" spans="1:8">
      <c r="A26" s="6" t="s">
        <v>62</v>
      </c>
      <c r="B26" s="7" t="s">
        <v>63</v>
      </c>
      <c r="C26" s="7"/>
      <c r="D26" s="7"/>
      <c r="E26" s="7"/>
      <c r="F26" s="7"/>
      <c r="G26" s="6" t="s">
        <v>64</v>
      </c>
      <c r="H26" s="58">
        <v>66501022</v>
      </c>
    </row>
  </sheetData>
  <mergeCells count="31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  <ignoredErrors>
    <ignoredError sqref="G16:G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view="pageBreakPreview" zoomScaleNormal="100" workbookViewId="0">
      <selection activeCell="C5" sqref="C5:D5"/>
    </sheetView>
  </sheetViews>
  <sheetFormatPr defaultColWidth="9" defaultRowHeight="15.6" outlineLevelCol="7"/>
  <cols>
    <col min="1" max="5" width="9" style="1"/>
    <col min="6" max="7" width="10.1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116</v>
      </c>
      <c r="D5" s="12"/>
      <c r="E5" s="10" t="s">
        <v>8</v>
      </c>
      <c r="F5" s="11" t="s">
        <v>9</v>
      </c>
      <c r="G5" s="13"/>
      <c r="H5" s="14"/>
    </row>
    <row r="6" ht="27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0.1741</v>
      </c>
      <c r="D7" s="17" t="s">
        <v>16</v>
      </c>
      <c r="E7" s="17">
        <v>0.1741</v>
      </c>
      <c r="F7" s="17" t="s">
        <v>17</v>
      </c>
      <c r="G7" s="17">
        <v>0.1741</v>
      </c>
      <c r="H7" s="18">
        <f>G7/C7</f>
        <v>1</v>
      </c>
    </row>
    <row r="8" ht="24" spans="1:8">
      <c r="A8" s="16"/>
      <c r="B8" s="19" t="s">
        <v>18</v>
      </c>
      <c r="C8" s="17">
        <v>0.1741</v>
      </c>
      <c r="D8" s="19" t="s">
        <v>19</v>
      </c>
      <c r="E8" s="17">
        <v>0.1741</v>
      </c>
      <c r="F8" s="19" t="s">
        <v>20</v>
      </c>
      <c r="G8" s="17">
        <v>0.1741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117</v>
      </c>
      <c r="C11" s="25"/>
      <c r="D11" s="26"/>
      <c r="E11" s="24" t="s">
        <v>117</v>
      </c>
      <c r="F11" s="25"/>
      <c r="G11" s="26"/>
      <c r="H11" s="27">
        <f>H23/100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ht="20" customHeight="1" spans="1:8">
      <c r="A15" s="37"/>
      <c r="B15" s="15" t="s">
        <v>35</v>
      </c>
      <c r="C15" s="15" t="s">
        <v>36</v>
      </c>
      <c r="D15" s="38" t="s">
        <v>118</v>
      </c>
      <c r="E15" s="38"/>
      <c r="F15" s="39" t="s">
        <v>119</v>
      </c>
      <c r="G15" s="40" t="s">
        <v>120</v>
      </c>
      <c r="H15" s="10">
        <v>10</v>
      </c>
    </row>
    <row r="16" spans="1:8">
      <c r="A16" s="37"/>
      <c r="B16" s="16"/>
      <c r="C16" s="15" t="s">
        <v>40</v>
      </c>
      <c r="D16" s="38" t="s">
        <v>121</v>
      </c>
      <c r="E16" s="38"/>
      <c r="F16" s="38" t="s">
        <v>42</v>
      </c>
      <c r="G16" s="41">
        <v>1</v>
      </c>
      <c r="H16" s="10">
        <v>10</v>
      </c>
    </row>
    <row r="17" spans="1:8">
      <c r="A17" s="37"/>
      <c r="B17" s="16"/>
      <c r="C17" s="15" t="s">
        <v>43</v>
      </c>
      <c r="D17" s="38" t="s">
        <v>122</v>
      </c>
      <c r="E17" s="38"/>
      <c r="F17" s="42" t="s">
        <v>46</v>
      </c>
      <c r="G17" s="40" t="s">
        <v>46</v>
      </c>
      <c r="H17" s="10">
        <v>10</v>
      </c>
    </row>
    <row r="18" ht="30" customHeight="1" spans="1:8">
      <c r="A18" s="37"/>
      <c r="B18" s="16"/>
      <c r="C18" s="43" t="s">
        <v>47</v>
      </c>
      <c r="D18" s="38" t="s">
        <v>123</v>
      </c>
      <c r="E18" s="38"/>
      <c r="F18" s="38" t="s">
        <v>124</v>
      </c>
      <c r="G18" s="10" t="s">
        <v>125</v>
      </c>
      <c r="H18" s="10">
        <v>10</v>
      </c>
    </row>
    <row r="19" ht="45" customHeight="1" spans="1:8">
      <c r="A19" s="37"/>
      <c r="B19" s="44" t="s">
        <v>51</v>
      </c>
      <c r="C19" s="45" t="s">
        <v>52</v>
      </c>
      <c r="D19" s="11" t="s">
        <v>14</v>
      </c>
      <c r="E19" s="14"/>
      <c r="F19" s="41">
        <v>1</v>
      </c>
      <c r="G19" s="46">
        <v>1</v>
      </c>
      <c r="H19" s="10">
        <v>10</v>
      </c>
    </row>
    <row r="20" ht="28" customHeight="1" spans="1:8">
      <c r="A20" s="37"/>
      <c r="B20" s="47" t="s">
        <v>53</v>
      </c>
      <c r="C20" s="45" t="s">
        <v>54</v>
      </c>
      <c r="D20" s="11" t="s">
        <v>126</v>
      </c>
      <c r="E20" s="14"/>
      <c r="F20" s="48" t="s">
        <v>42</v>
      </c>
      <c r="G20" s="41">
        <v>1</v>
      </c>
      <c r="H20" s="10">
        <v>20</v>
      </c>
    </row>
    <row r="21" ht="42" customHeight="1" spans="1:8">
      <c r="A21" s="37"/>
      <c r="B21" s="49"/>
      <c r="C21" s="45" t="s">
        <v>77</v>
      </c>
      <c r="D21" s="11" t="s">
        <v>127</v>
      </c>
      <c r="E21" s="14"/>
      <c r="F21" s="10" t="s">
        <v>42</v>
      </c>
      <c r="G21" s="41">
        <v>1</v>
      </c>
      <c r="H21" s="10">
        <v>20</v>
      </c>
    </row>
    <row r="22" ht="48" customHeight="1" spans="1:8">
      <c r="A22" s="37"/>
      <c r="B22" s="50" t="s">
        <v>56</v>
      </c>
      <c r="C22" s="45" t="s">
        <v>57</v>
      </c>
      <c r="D22" s="11" t="s">
        <v>128</v>
      </c>
      <c r="E22" s="14"/>
      <c r="F22" s="10" t="s">
        <v>42</v>
      </c>
      <c r="G22" s="41">
        <v>1</v>
      </c>
      <c r="H22" s="10">
        <v>10</v>
      </c>
    </row>
    <row r="23" spans="1:8">
      <c r="A23" s="51"/>
      <c r="B23" s="52" t="s">
        <v>59</v>
      </c>
      <c r="C23" s="52"/>
      <c r="D23" s="52"/>
      <c r="E23" s="52"/>
      <c r="F23" s="52"/>
      <c r="G23" s="52"/>
      <c r="H23" s="53">
        <f>SUM(H15:H22)</f>
        <v>100</v>
      </c>
    </row>
    <row r="24" ht="61.8" spans="1:8">
      <c r="A24" s="54" t="s">
        <v>60</v>
      </c>
      <c r="B24" s="55" t="s">
        <v>61</v>
      </c>
      <c r="C24" s="56"/>
      <c r="D24" s="56"/>
      <c r="E24" s="56"/>
      <c r="F24" s="56"/>
      <c r="G24" s="56"/>
      <c r="H24" s="57"/>
    </row>
    <row r="25" spans="1:8">
      <c r="A25" s="6" t="s">
        <v>62</v>
      </c>
      <c r="B25" s="7" t="s">
        <v>63</v>
      </c>
      <c r="C25" s="7"/>
      <c r="D25" s="7"/>
      <c r="E25" s="7"/>
      <c r="F25" s="7"/>
      <c r="G25" s="6" t="s">
        <v>64</v>
      </c>
      <c r="H25" s="58">
        <v>66501022</v>
      </c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民用建筑能源资源消耗统计调查经费</vt:lpstr>
      <vt:lpstr>办公设备购置经费</vt:lpstr>
      <vt:lpstr>物业费</vt:lpstr>
      <vt:lpstr>专项邮电费</vt:lpstr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小皮.</cp:lastModifiedBy>
  <dcterms:created xsi:type="dcterms:W3CDTF">2025-03-03T06:34:00Z</dcterms:created>
  <dcterms:modified xsi:type="dcterms:W3CDTF">2025-04-01T06:45:33Z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97D22848D1614696BB0BAFDCD026E5FB_11</vt:lpwstr>
  </property>
  <property fmtid="{D5CDD505-2E9C-101B-9397-08002B2CF9AE}" pid="3" name="KSOProductBuildVer">
    <vt:lpwstr>2052-12.1.0.20305</vt:lpwstr>
  </property>
</Properties>
</file>