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 tabRatio="880" activeTab="5"/>
  </bookViews>
  <sheets>
    <sheet name="聘用业务窗口人员劳务费用" sheetId="2" r:id="rId1"/>
    <sheet name="聘用业务窗口人员劳务费用（2）" sheetId="1" r:id="rId2"/>
    <sheet name="业务培训费" sheetId="3" r:id="rId3"/>
    <sheet name="党组织活动经费" sheetId="4" r:id="rId4"/>
    <sheet name="文件资料印刷费" sheetId="5" r:id="rId5"/>
    <sheet name="办公设备购置经费" sheetId="6" r:id="rId6"/>
    <sheet name="便民日工作经费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<sst xmlns="http://schemas.openxmlformats.org/spreadsheetml/2006/main" count="512" uniqueCount="134">
  <si>
    <t>附件2</t>
  </si>
  <si>
    <t>市级部门预算项目绩效自评表</t>
  </si>
  <si>
    <t>（2024年度）</t>
  </si>
  <si>
    <t>填报单位：石家庄市住房和城乡建设局</t>
  </si>
  <si>
    <t>金额单位：万元</t>
  </si>
  <si>
    <r>
      <rPr>
        <sz val="10"/>
        <color indexed="8"/>
        <rFont val="宋体"/>
        <charset val="134"/>
      </rPr>
      <t>一、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</si>
  <si>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</si>
  <si>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聘用业务窗口人员劳务费用
（专项资金）</t>
  </si>
  <si>
    <t>实施(主管）单位</t>
  </si>
  <si>
    <t>石家庄市住房维修资金管理中心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</si>
  <si>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</si>
  <si>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</si>
  <si>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</si>
  <si>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</si>
  <si>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</si>
  <si>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</si>
  <si>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</si>
  <si>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</si>
  <si>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</si>
  <si>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</si>
  <si>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</si>
  <si>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</si>
  <si>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</si>
  <si>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</si>
  <si>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</si>
  <si>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</si>
  <si>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通过聘请劳务人员，保障和完成维修资金的及时收交和支出。</t>
  </si>
  <si>
    <r>
      <rPr>
        <sz val="10"/>
        <color indexed="8"/>
        <rFont val="宋体"/>
        <charset val="134"/>
      </rPr>
      <t>四、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</si>
  <si>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</si>
  <si>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</si>
  <si>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</si>
  <si>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</si>
  <si>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</si>
  <si>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</si>
  <si>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</si>
  <si>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</si>
  <si>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人员经费数</t>
  </si>
  <si>
    <t>≤45.1万元</t>
  </si>
  <si>
    <t>45.1万元</t>
  </si>
  <si>
    <t>质量指标</t>
  </si>
  <si>
    <t>工作成效达标</t>
  </si>
  <si>
    <t>≥95%</t>
  </si>
  <si>
    <t>100%</t>
  </si>
  <si>
    <t>时效指标</t>
  </si>
  <si>
    <t>出勤率</t>
  </si>
  <si>
    <t>成本指标</t>
  </si>
  <si>
    <t>预算成本控制</t>
  </si>
  <si>
    <t>预算执行率指标
（10分）</t>
  </si>
  <si>
    <t>预算执行率</t>
  </si>
  <si>
    <t>效益指标（40）</t>
  </si>
  <si>
    <t>社会效益指标</t>
  </si>
  <si>
    <t>辅助管理</t>
  </si>
  <si>
    <t>满意度指标
（10分）</t>
  </si>
  <si>
    <t>服务对象满意度指标</t>
  </si>
  <si>
    <t>聘用人员的服务满意度</t>
  </si>
  <si>
    <t>≥90%</t>
  </si>
  <si>
    <t>总分</t>
  </si>
  <si>
    <r>
      <rPr>
        <sz val="10"/>
        <color indexed="8"/>
        <rFont val="宋体"/>
        <charset val="134"/>
      </rPr>
      <t>五、</t>
    </r>
    <r>
      <rPr>
        <sz val="10"/>
        <color indexed="8"/>
        <rFont val="Calibri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</si>
  <si>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</si>
  <si>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</si>
  <si>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靳志英</t>
  </si>
  <si>
    <t>联系电话：</t>
  </si>
  <si>
    <t>通过聘请劳务人员，保障和完成了维修资金的及时收交和支出。</t>
  </si>
  <si>
    <t>≤9万元</t>
  </si>
  <si>
    <t>4.086768万元</t>
  </si>
  <si>
    <t>因为聘用人员辞职导致此项目预算没有完全执行，下一步严格执行项目预算。</t>
  </si>
  <si>
    <t>业务培训费</t>
  </si>
  <si>
    <t>提高维修资金有关行业专业岗位知识水平，学习相关法律法规，促进行业交流，提升服务水平</t>
  </si>
  <si>
    <t>提高维修资金有关行业专业岗位知识水平，学习相关法律法规，促进行业交流，提升了服务水平。</t>
  </si>
  <si>
    <t>培训场次</t>
  </si>
  <si>
    <t>2场</t>
  </si>
  <si>
    <t>1场</t>
  </si>
  <si>
    <t>培训计划完成率</t>
  </si>
  <si>
    <t>50%</t>
  </si>
  <si>
    <t>培训计划按期完成率</t>
  </si>
  <si>
    <t>50</t>
  </si>
  <si>
    <t>项目预算控制数</t>
  </si>
  <si>
    <t>≤1万元</t>
  </si>
  <si>
    <t>0.5959万元</t>
  </si>
  <si>
    <t>行业社会影响力</t>
  </si>
  <si>
    <t>参与培训人员满意度</t>
  </si>
  <si>
    <t>因本年度工作任务繁重，培训计划没有完全执行，下一步严格执行项目预算。</t>
  </si>
  <si>
    <t>党组织活动经费</t>
  </si>
  <si>
    <t>组织党员干部开展组织活动，学习党的报告、内容，弘扬爱国主义精神，落实为人民服务理念，加强反腐倡廉教育，强化党组织战斗堡垒作用。</t>
  </si>
  <si>
    <t>活动参与人数</t>
  </si>
  <si>
    <t>≥16人</t>
  </si>
  <si>
    <t>17人</t>
  </si>
  <si>
    <t>党组织活动参与率</t>
  </si>
  <si>
    <t>活动完成及时率</t>
  </si>
  <si>
    <t>≤0.45万元</t>
  </si>
  <si>
    <t>0.45万元</t>
  </si>
  <si>
    <t>认知度提升率</t>
  </si>
  <si>
    <t>党员满意度</t>
  </si>
  <si>
    <t>文件资料印刷费</t>
  </si>
  <si>
    <t>印制关于维修管理办法、各种缴存、支取和支用的宣传资料、审批表等，做好普法宣传。</t>
  </si>
  <si>
    <t>印刷数量</t>
  </si>
  <si>
    <t>≥4万份</t>
  </si>
  <si>
    <t>3.7万份</t>
  </si>
  <si>
    <t>印刷制作合格率</t>
  </si>
  <si>
    <t>工作完成及时率</t>
  </si>
  <si>
    <t>≤4万元</t>
  </si>
  <si>
    <t>3.48万元</t>
  </si>
  <si>
    <t>社会影响力</t>
  </si>
  <si>
    <t>客户满意度</t>
  </si>
  <si>
    <t>因本年度工作任务繁重，部分印刷没有执行，下一步严格执行项目预算。</t>
  </si>
  <si>
    <t>办公设备购置经费</t>
  </si>
  <si>
    <t>满足日常办公需求，更好为群众服务。</t>
  </si>
  <si>
    <t>满足了日常办公需求，更好地为群众服务。</t>
  </si>
  <si>
    <t>设备到位率</t>
  </si>
  <si>
    <t>验收合格率</t>
  </si>
  <si>
    <t>购置计划执行及时率</t>
  </si>
  <si>
    <t>采购总成本控制率</t>
  </si>
  <si>
    <t>≤100%</t>
  </si>
  <si>
    <t>业务保障能力提升情况</t>
  </si>
  <si>
    <t>≥98%</t>
  </si>
  <si>
    <t>可持续影响指标</t>
  </si>
  <si>
    <t>长期使用性</t>
  </si>
  <si>
    <t>使用人满意度</t>
  </si>
  <si>
    <t>便民日工作经费
（专项资金）</t>
  </si>
  <si>
    <t>根据《市住房维修资金管理中心参照执行财政局（石财呈【2016】280号）文件的请示》的意见，方便市民双休日办理住房维修资金交存业务，严格按照发放标准，如期发放补贴，从而提升群众满意度。</t>
  </si>
  <si>
    <t>方便了市民双休日办理住房维修资金交存业务，严格按照发放标准，如期发放补贴，从而提升了群众满意度。</t>
  </si>
  <si>
    <t>发放次数</t>
  </si>
  <si>
    <t>12次/年</t>
  </si>
  <si>
    <t>12</t>
  </si>
  <si>
    <t>发放标准</t>
  </si>
  <si>
    <t>80元/日</t>
  </si>
  <si>
    <t>80</t>
  </si>
  <si>
    <t>完成率</t>
  </si>
  <si>
    <t>财政投入水平</t>
  </si>
  <si>
    <t>≤1.8万元</t>
  </si>
  <si>
    <t>1.2万元</t>
  </si>
  <si>
    <t>补贴的按期发放率（%）</t>
  </si>
  <si>
    <t>服务对象满意度</t>
  </si>
  <si>
    <t>便民服务人数减少导致项目资金没有执行完毕，下一步合理安排便民人数严格按预算执行。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</si>
</sst>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34"/>
    </font>
    <font>
      <sz val="14"/>
      <color indexed="8"/>
      <name val="宋体"/>
      <charset val="134"/>
      <scheme val="minor"/>
    </font>
    <font>
      <sz val="11"/>
      <color indexed="8"/>
      <name val="宋体"/>
      <charset val="134"/>
    </font>
    <font>
      <sz val="20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charset val="0"/>
    </font>
    <font>
      <sz val="10"/>
      <color indexed="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15" fillId="0" borderId="30" applyNumberFormat="0" applyFill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32" applyNumberFormat="0" applyAlignment="0" applyProtection="0">
      <alignment vertical="center"/>
    </xf>
    <xf numFmtId="0" fontId="18" fillId="4" borderId="33" applyNumberFormat="0" applyAlignment="0" applyProtection="0">
      <alignment vertical="center"/>
    </xf>
    <xf numFmtId="0" fontId="19" fillId="4" borderId="32" applyNumberFormat="0" applyAlignment="0" applyProtection="0">
      <alignment vertical="center"/>
    </xf>
    <xf numFmtId="0" fontId="20" fillId="5" borderId="34" applyNumberFormat="0" applyAlignment="0" applyProtection="0">
      <alignment vertical="center"/>
    </xf>
    <xf numFmtId="0" fontId="21" fillId="0" borderId="35" applyNumberFormat="0" applyFill="0" applyAlignment="0" applyProtection="0">
      <alignment vertical="center"/>
    </xf>
    <xf numFmtId="0" fontId="22" fillId="0" borderId="3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10" fontId="4" fillId="0" borderId="1" xfId="3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0" fontId="5" fillId="0" borderId="6" xfId="3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right" vertical="center" wrapText="1"/>
    </xf>
    <xf numFmtId="10" fontId="5" fillId="0" borderId="7" xfId="3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1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top"/>
    </xf>
    <xf numFmtId="49" fontId="6" fillId="0" borderId="18" xfId="0" applyNumberFormat="1" applyFont="1" applyFill="1" applyBorder="1" applyAlignment="1">
      <alignment horizontal="center" vertical="top"/>
    </xf>
    <xf numFmtId="49" fontId="4" fillId="0" borderId="2" xfId="0" applyNumberFormat="1" applyFont="1" applyFill="1" applyBorder="1" applyAlignment="1">
      <alignment horizontal="center" vertical="center" wrapText="1"/>
    </xf>
    <xf numFmtId="9" fontId="6" fillId="0" borderId="18" xfId="0" applyNumberFormat="1" applyFont="1" applyFill="1" applyBorder="1" applyAlignment="1">
      <alignment horizontal="center" vertical="top"/>
    </xf>
    <xf numFmtId="0" fontId="4" fillId="0" borderId="19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10" fontId="4" fillId="0" borderId="2" xfId="3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76" fontId="4" fillId="0" borderId="18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vertical="top"/>
    </xf>
    <xf numFmtId="49" fontId="6" fillId="0" borderId="18" xfId="0" applyNumberFormat="1" applyFont="1" applyFill="1" applyBorder="1" applyAlignment="1">
      <alignment horizontal="center" vertical="center"/>
    </xf>
    <xf numFmtId="9" fontId="6" fillId="0" borderId="18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5" width="9" style="1"/>
    <col min="6" max="6" width="10.5" style="1" customWidth="1"/>
    <col min="7" max="7" width="9.6" style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43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45.1</v>
      </c>
      <c r="D7" s="17" t="s">
        <v>16</v>
      </c>
      <c r="E7" s="17">
        <v>45.1</v>
      </c>
      <c r="F7" s="17" t="s">
        <v>17</v>
      </c>
      <c r="G7" s="17">
        <v>45.1</v>
      </c>
      <c r="H7" s="18">
        <f>G7/C7</f>
        <v>1</v>
      </c>
    </row>
    <row r="8" ht="24" spans="1:8">
      <c r="A8" s="16"/>
      <c r="B8" s="19" t="s">
        <v>18</v>
      </c>
      <c r="C8" s="17">
        <v>45.1</v>
      </c>
      <c r="D8" s="19" t="s">
        <v>19</v>
      </c>
      <c r="E8" s="17">
        <v>45.1</v>
      </c>
      <c r="F8" s="19" t="s">
        <v>20</v>
      </c>
      <c r="G8" s="17">
        <v>45.1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26</v>
      </c>
      <c r="C11" s="25"/>
      <c r="D11" s="26"/>
      <c r="E11" s="24" t="s">
        <v>26</v>
      </c>
      <c r="F11" s="25"/>
      <c r="G11" s="26"/>
      <c r="H11" s="27">
        <f>H22/100</f>
        <v>1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pans="1:8">
      <c r="A15" s="37"/>
      <c r="B15" s="15" t="s">
        <v>34</v>
      </c>
      <c r="C15" s="15" t="s">
        <v>35</v>
      </c>
      <c r="D15" s="43" t="s">
        <v>36</v>
      </c>
      <c r="E15" s="43"/>
      <c r="F15" s="60" t="s">
        <v>37</v>
      </c>
      <c r="G15" s="40" t="s">
        <v>38</v>
      </c>
      <c r="H15" s="10">
        <v>10</v>
      </c>
    </row>
    <row r="16" spans="1:8">
      <c r="A16" s="37"/>
      <c r="B16" s="16"/>
      <c r="C16" s="15" t="s">
        <v>39</v>
      </c>
      <c r="D16" s="43" t="s">
        <v>40</v>
      </c>
      <c r="E16" s="43"/>
      <c r="F16" s="43" t="s">
        <v>41</v>
      </c>
      <c r="G16" s="40" t="s">
        <v>42</v>
      </c>
      <c r="H16" s="10">
        <v>10</v>
      </c>
    </row>
    <row r="17" spans="1:8">
      <c r="A17" s="37"/>
      <c r="B17" s="16"/>
      <c r="C17" s="15" t="s">
        <v>43</v>
      </c>
      <c r="D17" s="43" t="s">
        <v>44</v>
      </c>
      <c r="E17" s="43"/>
      <c r="F17" s="61" t="s">
        <v>41</v>
      </c>
      <c r="G17" s="40" t="s">
        <v>42</v>
      </c>
      <c r="H17" s="10">
        <v>10</v>
      </c>
    </row>
    <row r="18" spans="1:8">
      <c r="A18" s="37"/>
      <c r="B18" s="16"/>
      <c r="C18" s="42" t="s">
        <v>45</v>
      </c>
      <c r="D18" s="43" t="s">
        <v>46</v>
      </c>
      <c r="E18" s="43"/>
      <c r="F18" s="43" t="s">
        <v>37</v>
      </c>
      <c r="G18" s="40" t="s">
        <v>38</v>
      </c>
      <c r="H18" s="10">
        <v>10</v>
      </c>
    </row>
    <row r="19" ht="43" customHeight="1" spans="1:8">
      <c r="A19" s="37"/>
      <c r="B19" s="44" t="s">
        <v>47</v>
      </c>
      <c r="C19" s="45" t="s">
        <v>48</v>
      </c>
      <c r="D19" s="11" t="s">
        <v>14</v>
      </c>
      <c r="E19" s="14"/>
      <c r="F19" s="46">
        <v>1</v>
      </c>
      <c r="G19" s="47">
        <f>H7</f>
        <v>1</v>
      </c>
      <c r="H19" s="10">
        <f>G19*10</f>
        <v>10</v>
      </c>
    </row>
    <row r="20" ht="35" customHeight="1" spans="1:8">
      <c r="A20" s="37"/>
      <c r="B20" s="48" t="s">
        <v>49</v>
      </c>
      <c r="C20" s="45" t="s">
        <v>50</v>
      </c>
      <c r="D20" s="11" t="s">
        <v>51</v>
      </c>
      <c r="E20" s="14"/>
      <c r="F20" s="49" t="s">
        <v>41</v>
      </c>
      <c r="G20" s="40" t="s">
        <v>42</v>
      </c>
      <c r="H20" s="10">
        <v>40</v>
      </c>
    </row>
    <row r="21" ht="48" customHeight="1" spans="1:8">
      <c r="A21" s="37"/>
      <c r="B21" s="50" t="s">
        <v>52</v>
      </c>
      <c r="C21" s="45" t="s">
        <v>53</v>
      </c>
      <c r="D21" s="11" t="s">
        <v>54</v>
      </c>
      <c r="E21" s="14"/>
      <c r="F21" s="10" t="s">
        <v>55</v>
      </c>
      <c r="G21" s="40" t="s">
        <v>42</v>
      </c>
      <c r="H21" s="10">
        <v>10</v>
      </c>
    </row>
    <row r="22" spans="1:8">
      <c r="A22" s="51"/>
      <c r="B22" s="52" t="s">
        <v>56</v>
      </c>
      <c r="C22" s="52"/>
      <c r="D22" s="52"/>
      <c r="E22" s="52"/>
      <c r="F22" s="52"/>
      <c r="G22" s="52"/>
      <c r="H22" s="53">
        <f>SUM(H15:H21)</f>
        <v>100</v>
      </c>
    </row>
    <row r="23" ht="70" customHeight="1" spans="1:8">
      <c r="A23" s="54" t="s">
        <v>57</v>
      </c>
      <c r="B23" s="55" t="s">
        <v>58</v>
      </c>
      <c r="C23" s="56"/>
      <c r="D23" s="56"/>
      <c r="E23" s="56"/>
      <c r="F23" s="56"/>
      <c r="G23" s="56"/>
      <c r="H23" s="57"/>
    </row>
    <row r="24" spans="1:8">
      <c r="A24" s="6" t="s">
        <v>59</v>
      </c>
      <c r="B24" s="7" t="s">
        <v>60</v>
      </c>
      <c r="C24" s="7"/>
      <c r="D24" s="7"/>
      <c r="E24" s="7"/>
      <c r="F24" s="7"/>
      <c r="G24" s="6" t="s">
        <v>61</v>
      </c>
      <c r="H24" s="7">
        <v>87038708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2" width="9" style="1"/>
    <col min="3" max="3" width="10" style="1" customWidth="1"/>
    <col min="4" max="5" width="9" style="1"/>
    <col min="6" max="6" width="11.5" style="1" customWidth="1"/>
    <col min="7" max="7" width="13" style="1" customWidth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43" customHeight="1" spans="1:8">
      <c r="A5" s="9" t="s">
        <v>5</v>
      </c>
      <c r="B5" s="10" t="s">
        <v>6</v>
      </c>
      <c r="C5" s="11" t="s">
        <v>7</v>
      </c>
      <c r="D5" s="12"/>
      <c r="E5" s="10" t="s">
        <v>8</v>
      </c>
      <c r="F5" s="11" t="s">
        <v>9</v>
      </c>
      <c r="G5" s="13"/>
      <c r="H5" s="14"/>
    </row>
    <row r="6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9</v>
      </c>
      <c r="D7" s="17" t="s">
        <v>16</v>
      </c>
      <c r="E7" s="17">
        <v>9</v>
      </c>
      <c r="F7" s="17" t="s">
        <v>17</v>
      </c>
      <c r="G7" s="17">
        <v>4.086768</v>
      </c>
      <c r="H7" s="18">
        <f>G7/C7</f>
        <v>0.454085333333333</v>
      </c>
    </row>
    <row r="8" ht="24" spans="1:8">
      <c r="A8" s="16"/>
      <c r="B8" s="19" t="s">
        <v>18</v>
      </c>
      <c r="C8" s="17">
        <v>9</v>
      </c>
      <c r="D8" s="19" t="s">
        <v>19</v>
      </c>
      <c r="E8" s="17">
        <v>9</v>
      </c>
      <c r="F8" s="19" t="s">
        <v>20</v>
      </c>
      <c r="G8" s="17">
        <v>4.086768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26</v>
      </c>
      <c r="C11" s="25"/>
      <c r="D11" s="26"/>
      <c r="E11" s="24" t="s">
        <v>62</v>
      </c>
      <c r="F11" s="25"/>
      <c r="G11" s="26"/>
      <c r="H11" s="27">
        <v>0.8954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pans="1:8">
      <c r="A15" s="37"/>
      <c r="B15" s="15" t="s">
        <v>34</v>
      </c>
      <c r="C15" s="15" t="s">
        <v>35</v>
      </c>
      <c r="D15" s="38" t="s">
        <v>36</v>
      </c>
      <c r="E15" s="38"/>
      <c r="F15" s="60" t="s">
        <v>63</v>
      </c>
      <c r="G15" s="40" t="s">
        <v>64</v>
      </c>
      <c r="H15" s="10">
        <v>5</v>
      </c>
    </row>
    <row r="16" spans="1:8">
      <c r="A16" s="37"/>
      <c r="B16" s="16"/>
      <c r="C16" s="15" t="s">
        <v>39</v>
      </c>
      <c r="D16" s="38" t="s">
        <v>40</v>
      </c>
      <c r="E16" s="38"/>
      <c r="F16" s="38" t="s">
        <v>41</v>
      </c>
      <c r="G16" s="40" t="s">
        <v>42</v>
      </c>
      <c r="H16" s="10">
        <v>10</v>
      </c>
    </row>
    <row r="17" spans="1:8">
      <c r="A17" s="37"/>
      <c r="B17" s="16"/>
      <c r="C17" s="15" t="s">
        <v>43</v>
      </c>
      <c r="D17" s="38" t="s">
        <v>44</v>
      </c>
      <c r="E17" s="38"/>
      <c r="F17" s="41" t="s">
        <v>41</v>
      </c>
      <c r="G17" s="40" t="s">
        <v>42</v>
      </c>
      <c r="H17" s="10">
        <v>10</v>
      </c>
    </row>
    <row r="18" spans="1:8">
      <c r="A18" s="37"/>
      <c r="B18" s="16"/>
      <c r="C18" s="42" t="s">
        <v>45</v>
      </c>
      <c r="D18" s="38" t="s">
        <v>46</v>
      </c>
      <c r="E18" s="38"/>
      <c r="F18" s="43" t="s">
        <v>63</v>
      </c>
      <c r="G18" s="40" t="s">
        <v>64</v>
      </c>
      <c r="H18" s="10">
        <v>10</v>
      </c>
    </row>
    <row r="19" ht="39" customHeight="1" spans="1:8">
      <c r="A19" s="37"/>
      <c r="B19" s="44" t="s">
        <v>47</v>
      </c>
      <c r="C19" s="45" t="s">
        <v>48</v>
      </c>
      <c r="D19" s="11" t="s">
        <v>14</v>
      </c>
      <c r="E19" s="14"/>
      <c r="F19" s="46">
        <v>1</v>
      </c>
      <c r="G19" s="47">
        <f>H7</f>
        <v>0.454085333333333</v>
      </c>
      <c r="H19" s="64">
        <f>G19*10</f>
        <v>4.54085333333333</v>
      </c>
    </row>
    <row r="20" ht="32" customHeight="1" spans="1:8">
      <c r="A20" s="37"/>
      <c r="B20" s="48" t="s">
        <v>49</v>
      </c>
      <c r="C20" s="45" t="s">
        <v>50</v>
      </c>
      <c r="D20" s="11" t="s">
        <v>51</v>
      </c>
      <c r="E20" s="14"/>
      <c r="F20" s="49" t="s">
        <v>41</v>
      </c>
      <c r="G20" s="65">
        <v>1</v>
      </c>
      <c r="H20" s="10">
        <v>40</v>
      </c>
    </row>
    <row r="21" ht="47" customHeight="1" spans="1:8">
      <c r="A21" s="37"/>
      <c r="B21" s="50" t="s">
        <v>52</v>
      </c>
      <c r="C21" s="45" t="s">
        <v>53</v>
      </c>
      <c r="D21" s="11" t="s">
        <v>54</v>
      </c>
      <c r="E21" s="14"/>
      <c r="F21" s="10" t="s">
        <v>55</v>
      </c>
      <c r="G21" s="46">
        <v>1</v>
      </c>
      <c r="H21" s="10">
        <v>10</v>
      </c>
    </row>
    <row r="22" spans="1:8">
      <c r="A22" s="51"/>
      <c r="B22" s="52" t="s">
        <v>56</v>
      </c>
      <c r="C22" s="52"/>
      <c r="D22" s="52"/>
      <c r="E22" s="52"/>
      <c r="F22" s="52"/>
      <c r="G22" s="52"/>
      <c r="H22" s="53">
        <f>SUM(H15:H21)</f>
        <v>89.5408533333333</v>
      </c>
    </row>
    <row r="23" ht="69" customHeight="1" spans="1:8">
      <c r="A23" s="54" t="s">
        <v>57</v>
      </c>
      <c r="B23" s="55" t="s">
        <v>65</v>
      </c>
      <c r="C23" s="56"/>
      <c r="D23" s="56"/>
      <c r="E23" s="56"/>
      <c r="F23" s="56"/>
      <c r="G23" s="56"/>
      <c r="H23" s="57"/>
    </row>
    <row r="24" spans="1:8">
      <c r="A24" s="6" t="s">
        <v>59</v>
      </c>
      <c r="B24" s="7" t="s">
        <v>60</v>
      </c>
      <c r="C24" s="7"/>
      <c r="D24" s="7"/>
      <c r="E24" s="7"/>
      <c r="F24" s="7"/>
      <c r="G24" s="6" t="s">
        <v>61</v>
      </c>
      <c r="H24" s="7">
        <v>87038708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5" width="9" style="1"/>
    <col min="6" max="6" width="11" style="1" customWidth="1"/>
    <col min="7" max="7" width="9" style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32" customHeight="1" spans="1:8">
      <c r="A5" s="9" t="s">
        <v>5</v>
      </c>
      <c r="B5" s="10" t="s">
        <v>6</v>
      </c>
      <c r="C5" s="11" t="s">
        <v>66</v>
      </c>
      <c r="D5" s="12"/>
      <c r="E5" s="10" t="s">
        <v>8</v>
      </c>
      <c r="F5" s="11" t="s">
        <v>9</v>
      </c>
      <c r="G5" s="13"/>
      <c r="H5" s="14"/>
    </row>
    <row r="6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1</v>
      </c>
      <c r="D7" s="17" t="s">
        <v>16</v>
      </c>
      <c r="E7" s="17">
        <v>1</v>
      </c>
      <c r="F7" s="17" t="s">
        <v>17</v>
      </c>
      <c r="G7" s="17">
        <v>0.5959</v>
      </c>
      <c r="H7" s="18">
        <f>G7/C7</f>
        <v>0.5959</v>
      </c>
    </row>
    <row r="8" ht="24" spans="1:8">
      <c r="A8" s="16"/>
      <c r="B8" s="19" t="s">
        <v>18</v>
      </c>
      <c r="C8" s="17">
        <v>1</v>
      </c>
      <c r="D8" s="19" t="s">
        <v>19</v>
      </c>
      <c r="E8" s="17">
        <v>1</v>
      </c>
      <c r="F8" s="19" t="s">
        <v>20</v>
      </c>
      <c r="G8" s="17">
        <v>0.5959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67</v>
      </c>
      <c r="C11" s="25"/>
      <c r="D11" s="26"/>
      <c r="E11" s="24" t="s">
        <v>68</v>
      </c>
      <c r="F11" s="25"/>
      <c r="G11" s="26"/>
      <c r="H11" s="27">
        <v>0.8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ht="22" customHeight="1" spans="1:8">
      <c r="A13" s="21"/>
      <c r="B13" s="32"/>
      <c r="C13" s="33"/>
      <c r="D13" s="34"/>
      <c r="E13" s="32"/>
      <c r="F13" s="33"/>
      <c r="G13" s="34"/>
      <c r="H13" s="35"/>
    </row>
    <row r="14" ht="24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pans="1:8">
      <c r="A15" s="37"/>
      <c r="B15" s="15" t="s">
        <v>34</v>
      </c>
      <c r="C15" s="15" t="s">
        <v>35</v>
      </c>
      <c r="D15" s="38" t="s">
        <v>69</v>
      </c>
      <c r="E15" s="38"/>
      <c r="F15" s="39" t="s">
        <v>70</v>
      </c>
      <c r="G15" s="40" t="s">
        <v>71</v>
      </c>
      <c r="H15" s="10">
        <v>5</v>
      </c>
    </row>
    <row r="16" spans="1:8">
      <c r="A16" s="37"/>
      <c r="B16" s="16"/>
      <c r="C16" s="15" t="s">
        <v>39</v>
      </c>
      <c r="D16" s="38" t="s">
        <v>72</v>
      </c>
      <c r="E16" s="38"/>
      <c r="F16" s="38" t="s">
        <v>55</v>
      </c>
      <c r="G16" s="40" t="s">
        <v>73</v>
      </c>
      <c r="H16" s="10">
        <v>5</v>
      </c>
    </row>
    <row r="17" spans="1:8">
      <c r="A17" s="37"/>
      <c r="B17" s="16"/>
      <c r="C17" s="15" t="s">
        <v>43</v>
      </c>
      <c r="D17" s="38" t="s">
        <v>74</v>
      </c>
      <c r="E17" s="38"/>
      <c r="F17" s="41" t="s">
        <v>55</v>
      </c>
      <c r="G17" s="40" t="s">
        <v>75</v>
      </c>
      <c r="H17" s="10">
        <v>5</v>
      </c>
    </row>
    <row r="18" ht="24" spans="1:8">
      <c r="A18" s="37"/>
      <c r="B18" s="16"/>
      <c r="C18" s="42" t="s">
        <v>45</v>
      </c>
      <c r="D18" s="38" t="s">
        <v>76</v>
      </c>
      <c r="E18" s="38"/>
      <c r="F18" s="43" t="s">
        <v>77</v>
      </c>
      <c r="G18" s="10" t="s">
        <v>78</v>
      </c>
      <c r="H18" s="10">
        <v>10</v>
      </c>
    </row>
    <row r="19" ht="42" customHeight="1" spans="1:8">
      <c r="A19" s="37"/>
      <c r="B19" s="44" t="s">
        <v>47</v>
      </c>
      <c r="C19" s="45" t="s">
        <v>48</v>
      </c>
      <c r="D19" s="11" t="s">
        <v>14</v>
      </c>
      <c r="E19" s="14"/>
      <c r="F19" s="46">
        <v>1</v>
      </c>
      <c r="G19" s="47">
        <f>H7</f>
        <v>0.5959</v>
      </c>
      <c r="H19" s="64">
        <f>G19*10</f>
        <v>5.959</v>
      </c>
    </row>
    <row r="20" ht="32" customHeight="1" spans="1:8">
      <c r="A20" s="37"/>
      <c r="B20" s="48" t="s">
        <v>49</v>
      </c>
      <c r="C20" s="45" t="s">
        <v>50</v>
      </c>
      <c r="D20" s="11" t="s">
        <v>79</v>
      </c>
      <c r="E20" s="14"/>
      <c r="F20" s="49" t="s">
        <v>41</v>
      </c>
      <c r="G20" s="40" t="s">
        <v>42</v>
      </c>
      <c r="H20" s="10">
        <v>39</v>
      </c>
    </row>
    <row r="21" ht="44" customHeight="1" spans="1:8">
      <c r="A21" s="37"/>
      <c r="B21" s="50" t="s">
        <v>52</v>
      </c>
      <c r="C21" s="45" t="s">
        <v>53</v>
      </c>
      <c r="D21" s="11" t="s">
        <v>80</v>
      </c>
      <c r="E21" s="14"/>
      <c r="F21" s="10" t="s">
        <v>41</v>
      </c>
      <c r="G21" s="40" t="s">
        <v>42</v>
      </c>
      <c r="H21" s="10">
        <v>10</v>
      </c>
    </row>
    <row r="22" spans="1:8">
      <c r="A22" s="51"/>
      <c r="B22" s="52" t="s">
        <v>56</v>
      </c>
      <c r="C22" s="52"/>
      <c r="D22" s="52"/>
      <c r="E22" s="52"/>
      <c r="F22" s="52"/>
      <c r="G22" s="52"/>
      <c r="H22" s="53">
        <f>SUM(H15:H21)</f>
        <v>79.959</v>
      </c>
    </row>
    <row r="23" ht="76" customHeight="1" spans="1:8">
      <c r="A23" s="54" t="s">
        <v>57</v>
      </c>
      <c r="B23" s="55" t="s">
        <v>81</v>
      </c>
      <c r="C23" s="56"/>
      <c r="D23" s="56"/>
      <c r="E23" s="56"/>
      <c r="F23" s="56"/>
      <c r="G23" s="56"/>
      <c r="H23" s="57"/>
    </row>
    <row r="24" spans="1:8">
      <c r="A24" s="6" t="s">
        <v>59</v>
      </c>
      <c r="B24" s="7" t="s">
        <v>60</v>
      </c>
      <c r="C24" s="7"/>
      <c r="D24" s="7"/>
      <c r="E24" s="7"/>
      <c r="F24" s="7"/>
      <c r="G24" s="6" t="s">
        <v>61</v>
      </c>
      <c r="H24" s="7">
        <v>87038708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5" width="9" style="1"/>
    <col min="6" max="6" width="11.9" style="1" customWidth="1"/>
    <col min="7" max="7" width="11.3" style="1" customWidth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30" customHeight="1" spans="1:8">
      <c r="A5" s="9" t="s">
        <v>5</v>
      </c>
      <c r="B5" s="10" t="s">
        <v>6</v>
      </c>
      <c r="C5" s="11" t="s">
        <v>82</v>
      </c>
      <c r="D5" s="12"/>
      <c r="E5" s="10" t="s">
        <v>8</v>
      </c>
      <c r="F5" s="11" t="s">
        <v>9</v>
      </c>
      <c r="G5" s="13"/>
      <c r="H5" s="14"/>
    </row>
    <row r="6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0.45</v>
      </c>
      <c r="D7" s="17" t="s">
        <v>16</v>
      </c>
      <c r="E7" s="17">
        <v>0.45</v>
      </c>
      <c r="F7" s="17" t="s">
        <v>17</v>
      </c>
      <c r="G7" s="17">
        <v>0.45</v>
      </c>
      <c r="H7" s="18">
        <f>G7/C7</f>
        <v>1</v>
      </c>
    </row>
    <row r="8" ht="24" spans="1:8">
      <c r="A8" s="16"/>
      <c r="B8" s="19" t="s">
        <v>18</v>
      </c>
      <c r="C8" s="17">
        <v>0.45</v>
      </c>
      <c r="D8" s="19" t="s">
        <v>19</v>
      </c>
      <c r="E8" s="17">
        <v>0.45</v>
      </c>
      <c r="F8" s="19" t="s">
        <v>20</v>
      </c>
      <c r="G8" s="17">
        <v>0.45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83</v>
      </c>
      <c r="C11" s="25"/>
      <c r="D11" s="26"/>
      <c r="E11" s="24" t="s">
        <v>83</v>
      </c>
      <c r="F11" s="25"/>
      <c r="G11" s="26"/>
      <c r="H11" s="27">
        <f>H22/100</f>
        <v>1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ht="41" customHeight="1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pans="1:8">
      <c r="A15" s="37"/>
      <c r="B15" s="15" t="s">
        <v>34</v>
      </c>
      <c r="C15" s="15" t="s">
        <v>35</v>
      </c>
      <c r="D15" s="43" t="s">
        <v>84</v>
      </c>
      <c r="E15" s="43"/>
      <c r="F15" s="60" t="s">
        <v>85</v>
      </c>
      <c r="G15" s="40" t="s">
        <v>86</v>
      </c>
      <c r="H15" s="10">
        <v>10</v>
      </c>
    </row>
    <row r="16" spans="1:8">
      <c r="A16" s="37"/>
      <c r="B16" s="16"/>
      <c r="C16" s="15" t="s">
        <v>39</v>
      </c>
      <c r="D16" s="43" t="s">
        <v>87</v>
      </c>
      <c r="E16" s="43"/>
      <c r="F16" s="43" t="s">
        <v>41</v>
      </c>
      <c r="G16" s="40" t="s">
        <v>42</v>
      </c>
      <c r="H16" s="10">
        <v>10</v>
      </c>
    </row>
    <row r="17" spans="1:8">
      <c r="A17" s="37"/>
      <c r="B17" s="16"/>
      <c r="C17" s="15" t="s">
        <v>43</v>
      </c>
      <c r="D17" s="43" t="s">
        <v>88</v>
      </c>
      <c r="E17" s="43"/>
      <c r="F17" s="61" t="s">
        <v>41</v>
      </c>
      <c r="G17" s="40" t="s">
        <v>42</v>
      </c>
      <c r="H17" s="10">
        <v>10</v>
      </c>
    </row>
    <row r="18" spans="1:8">
      <c r="A18" s="37"/>
      <c r="B18" s="16"/>
      <c r="C18" s="42" t="s">
        <v>45</v>
      </c>
      <c r="D18" s="43" t="s">
        <v>76</v>
      </c>
      <c r="E18" s="43"/>
      <c r="F18" s="43" t="s">
        <v>89</v>
      </c>
      <c r="G18" s="10" t="s">
        <v>90</v>
      </c>
      <c r="H18" s="10">
        <v>10</v>
      </c>
    </row>
    <row r="19" ht="48" customHeight="1" spans="1:8">
      <c r="A19" s="37"/>
      <c r="B19" s="44" t="s">
        <v>47</v>
      </c>
      <c r="C19" s="45" t="s">
        <v>48</v>
      </c>
      <c r="D19" s="11" t="s">
        <v>14</v>
      </c>
      <c r="E19" s="14"/>
      <c r="F19" s="46">
        <v>1</v>
      </c>
      <c r="G19" s="47">
        <f>H7</f>
        <v>1</v>
      </c>
      <c r="H19" s="10">
        <f>H7*10</f>
        <v>10</v>
      </c>
    </row>
    <row r="20" ht="36" customHeight="1" spans="1:8">
      <c r="A20" s="37"/>
      <c r="B20" s="48" t="s">
        <v>49</v>
      </c>
      <c r="C20" s="45" t="s">
        <v>50</v>
      </c>
      <c r="D20" s="11" t="s">
        <v>91</v>
      </c>
      <c r="E20" s="14"/>
      <c r="F20" s="49" t="s">
        <v>41</v>
      </c>
      <c r="G20" s="40" t="s">
        <v>42</v>
      </c>
      <c r="H20" s="10">
        <v>40</v>
      </c>
    </row>
    <row r="21" ht="44" customHeight="1" spans="1:8">
      <c r="A21" s="37"/>
      <c r="B21" s="50" t="s">
        <v>52</v>
      </c>
      <c r="C21" s="45" t="s">
        <v>53</v>
      </c>
      <c r="D21" s="11" t="s">
        <v>92</v>
      </c>
      <c r="E21" s="14"/>
      <c r="F21" s="10" t="s">
        <v>41</v>
      </c>
      <c r="G21" s="40" t="s">
        <v>42</v>
      </c>
      <c r="H21" s="10">
        <v>10</v>
      </c>
    </row>
    <row r="22" spans="1:8">
      <c r="A22" s="51"/>
      <c r="B22" s="52" t="s">
        <v>56</v>
      </c>
      <c r="C22" s="52"/>
      <c r="D22" s="52"/>
      <c r="E22" s="52"/>
      <c r="F22" s="52"/>
      <c r="G22" s="52"/>
      <c r="H22" s="53">
        <f>SUM(H15:H21)</f>
        <v>100</v>
      </c>
    </row>
    <row r="23" ht="70" customHeight="1" spans="1:8">
      <c r="A23" s="54" t="s">
        <v>57</v>
      </c>
      <c r="B23" s="55" t="s">
        <v>58</v>
      </c>
      <c r="C23" s="56"/>
      <c r="D23" s="56"/>
      <c r="E23" s="56"/>
      <c r="F23" s="56"/>
      <c r="G23" s="56"/>
      <c r="H23" s="57"/>
    </row>
    <row r="24" spans="1:8">
      <c r="A24" s="6" t="s">
        <v>59</v>
      </c>
      <c r="B24" s="7" t="s">
        <v>60</v>
      </c>
      <c r="C24" s="7"/>
      <c r="D24" s="7"/>
      <c r="E24" s="7"/>
      <c r="F24" s="7"/>
      <c r="G24" s="6" t="s">
        <v>61</v>
      </c>
      <c r="H24" s="7">
        <v>87038708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C5" sqref="C5:D5"/>
    </sheetView>
  </sheetViews>
  <sheetFormatPr defaultColWidth="9" defaultRowHeight="15.6" outlineLevelCol="7"/>
  <cols>
    <col min="1" max="2" width="9" style="1"/>
    <col min="3" max="3" width="9.3" style="1" customWidth="1"/>
    <col min="4" max="5" width="9" style="1"/>
    <col min="6" max="6" width="10.8" style="1" customWidth="1"/>
    <col min="7" max="7" width="10.3" style="1" customWidth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25.8" spans="1:8">
      <c r="A5" s="9" t="s">
        <v>5</v>
      </c>
      <c r="B5" s="10" t="s">
        <v>6</v>
      </c>
      <c r="C5" s="11" t="s">
        <v>93</v>
      </c>
      <c r="D5" s="12"/>
      <c r="E5" s="10" t="s">
        <v>8</v>
      </c>
      <c r="F5" s="11" t="s">
        <v>9</v>
      </c>
      <c r="G5" s="13"/>
      <c r="H5" s="14"/>
    </row>
    <row r="6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4</v>
      </c>
      <c r="D7" s="17" t="s">
        <v>16</v>
      </c>
      <c r="E7" s="17">
        <v>4</v>
      </c>
      <c r="F7" s="17" t="s">
        <v>17</v>
      </c>
      <c r="G7" s="17">
        <v>3.48</v>
      </c>
      <c r="H7" s="18">
        <f>G7/C7</f>
        <v>0.87</v>
      </c>
    </row>
    <row r="8" ht="24" spans="1:8">
      <c r="A8" s="16"/>
      <c r="B8" s="19" t="s">
        <v>18</v>
      </c>
      <c r="C8" s="17">
        <v>4</v>
      </c>
      <c r="D8" s="19" t="s">
        <v>19</v>
      </c>
      <c r="E8" s="17">
        <v>4</v>
      </c>
      <c r="F8" s="19" t="s">
        <v>20</v>
      </c>
      <c r="G8" s="17">
        <v>3.48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94</v>
      </c>
      <c r="C11" s="25"/>
      <c r="D11" s="26"/>
      <c r="E11" s="24" t="s">
        <v>94</v>
      </c>
      <c r="F11" s="25"/>
      <c r="G11" s="26"/>
      <c r="H11" s="27">
        <f>H22/100</f>
        <v>0.98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pans="1:8">
      <c r="A15" s="37"/>
      <c r="B15" s="15" t="s">
        <v>34</v>
      </c>
      <c r="C15" s="15" t="s">
        <v>35</v>
      </c>
      <c r="D15" s="59" t="s">
        <v>95</v>
      </c>
      <c r="E15" s="59"/>
      <c r="F15" s="60" t="s">
        <v>96</v>
      </c>
      <c r="G15" s="40" t="s">
        <v>97</v>
      </c>
      <c r="H15" s="10">
        <v>9.3</v>
      </c>
    </row>
    <row r="16" spans="1:8">
      <c r="A16" s="37"/>
      <c r="B16" s="16"/>
      <c r="C16" s="15" t="s">
        <v>39</v>
      </c>
      <c r="D16" s="59" t="s">
        <v>98</v>
      </c>
      <c r="E16" s="59"/>
      <c r="F16" s="43" t="s">
        <v>41</v>
      </c>
      <c r="G16" s="40" t="s">
        <v>42</v>
      </c>
      <c r="H16" s="10">
        <v>10</v>
      </c>
    </row>
    <row r="17" spans="1:8">
      <c r="A17" s="37"/>
      <c r="B17" s="16"/>
      <c r="C17" s="15" t="s">
        <v>43</v>
      </c>
      <c r="D17" s="59" t="s">
        <v>99</v>
      </c>
      <c r="E17" s="59"/>
      <c r="F17" s="61" t="s">
        <v>41</v>
      </c>
      <c r="G17" s="40" t="s">
        <v>42</v>
      </c>
      <c r="H17" s="10">
        <v>10</v>
      </c>
    </row>
    <row r="18" ht="25" customHeight="1" spans="1:8">
      <c r="A18" s="37"/>
      <c r="B18" s="16"/>
      <c r="C18" s="42" t="s">
        <v>45</v>
      </c>
      <c r="D18" s="59" t="s">
        <v>76</v>
      </c>
      <c r="E18" s="59"/>
      <c r="F18" s="43" t="s">
        <v>100</v>
      </c>
      <c r="G18" s="10" t="s">
        <v>101</v>
      </c>
      <c r="H18" s="10">
        <v>10</v>
      </c>
    </row>
    <row r="19" ht="48" customHeight="1" spans="1:8">
      <c r="A19" s="37"/>
      <c r="B19" s="44" t="s">
        <v>47</v>
      </c>
      <c r="C19" s="45" t="s">
        <v>48</v>
      </c>
      <c r="D19" s="62" t="s">
        <v>14</v>
      </c>
      <c r="E19" s="63"/>
      <c r="F19" s="46">
        <v>1</v>
      </c>
      <c r="G19" s="47">
        <f>H7</f>
        <v>0.87</v>
      </c>
      <c r="H19" s="10">
        <f>G19*10</f>
        <v>8.7</v>
      </c>
    </row>
    <row r="20" ht="32" customHeight="1" spans="1:8">
      <c r="A20" s="37"/>
      <c r="B20" s="48" t="s">
        <v>49</v>
      </c>
      <c r="C20" s="45" t="s">
        <v>50</v>
      </c>
      <c r="D20" s="62" t="s">
        <v>102</v>
      </c>
      <c r="E20" s="63"/>
      <c r="F20" s="49" t="s">
        <v>41</v>
      </c>
      <c r="G20" s="40" t="s">
        <v>42</v>
      </c>
      <c r="H20" s="10">
        <v>40</v>
      </c>
    </row>
    <row r="21" ht="48" customHeight="1" spans="1:8">
      <c r="A21" s="37"/>
      <c r="B21" s="50" t="s">
        <v>52</v>
      </c>
      <c r="C21" s="45" t="s">
        <v>53</v>
      </c>
      <c r="D21" s="62" t="s">
        <v>103</v>
      </c>
      <c r="E21" s="63"/>
      <c r="F21" s="10" t="s">
        <v>41</v>
      </c>
      <c r="G21" s="40" t="s">
        <v>42</v>
      </c>
      <c r="H21" s="10">
        <v>10</v>
      </c>
    </row>
    <row r="22" spans="1:8">
      <c r="A22" s="51"/>
      <c r="B22" s="52" t="s">
        <v>56</v>
      </c>
      <c r="C22" s="52"/>
      <c r="D22" s="52"/>
      <c r="E22" s="52"/>
      <c r="F22" s="52"/>
      <c r="G22" s="52"/>
      <c r="H22" s="53">
        <f>SUM(H15:H21)</f>
        <v>98</v>
      </c>
    </row>
    <row r="23" ht="66" customHeight="1" spans="1:8">
      <c r="A23" s="54" t="s">
        <v>57</v>
      </c>
      <c r="B23" s="55" t="s">
        <v>104</v>
      </c>
      <c r="C23" s="56"/>
      <c r="D23" s="56"/>
      <c r="E23" s="56"/>
      <c r="F23" s="56"/>
      <c r="G23" s="56"/>
      <c r="H23" s="57"/>
    </row>
    <row r="24" spans="1:8">
      <c r="A24" s="6" t="s">
        <v>59</v>
      </c>
      <c r="B24" s="7" t="s">
        <v>60</v>
      </c>
      <c r="C24" s="7"/>
      <c r="D24" s="7"/>
      <c r="E24" s="7"/>
      <c r="F24" s="7"/>
      <c r="G24" s="6" t="s">
        <v>61</v>
      </c>
      <c r="H24" s="7">
        <v>87038708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5"/>
  <sheetViews>
    <sheetView tabSelected="1" view="pageBreakPreview" zoomScaleNormal="100" workbookViewId="0">
      <selection activeCell="C5" sqref="C5:D5"/>
    </sheetView>
  </sheetViews>
  <sheetFormatPr defaultColWidth="9" defaultRowHeight="15.6" outlineLevelCol="7"/>
  <cols>
    <col min="1" max="2" width="9" style="1"/>
    <col min="3" max="3" width="9.9" style="1" customWidth="1"/>
    <col min="4" max="5" width="9" style="1"/>
    <col min="6" max="6" width="10" style="1" customWidth="1"/>
    <col min="7" max="7" width="10.3" style="1" customWidth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25.8" spans="1:8">
      <c r="A5" s="9" t="s">
        <v>5</v>
      </c>
      <c r="B5" s="10" t="s">
        <v>6</v>
      </c>
      <c r="C5" s="11" t="s">
        <v>105</v>
      </c>
      <c r="D5" s="12"/>
      <c r="E5" s="10" t="s">
        <v>8</v>
      </c>
      <c r="F5" s="11" t="s">
        <v>9</v>
      </c>
      <c r="G5" s="13"/>
      <c r="H5" s="14"/>
    </row>
    <row r="6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2</v>
      </c>
      <c r="D7" s="17" t="s">
        <v>16</v>
      </c>
      <c r="E7" s="17">
        <v>2</v>
      </c>
      <c r="F7" s="17" t="s">
        <v>17</v>
      </c>
      <c r="G7" s="17">
        <v>2</v>
      </c>
      <c r="H7" s="18">
        <f>G7/C7</f>
        <v>1</v>
      </c>
    </row>
    <row r="8" ht="24" spans="1:8">
      <c r="A8" s="16"/>
      <c r="B8" s="19" t="s">
        <v>18</v>
      </c>
      <c r="C8" s="17">
        <v>2</v>
      </c>
      <c r="D8" s="19" t="s">
        <v>19</v>
      </c>
      <c r="E8" s="17">
        <v>2</v>
      </c>
      <c r="F8" s="19" t="s">
        <v>20</v>
      </c>
      <c r="G8" s="17">
        <v>2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106</v>
      </c>
      <c r="C11" s="25"/>
      <c r="D11" s="26"/>
      <c r="E11" s="24" t="s">
        <v>107</v>
      </c>
      <c r="F11" s="25"/>
      <c r="G11" s="26"/>
      <c r="H11" s="27">
        <f>H23/100</f>
        <v>1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pans="1:8">
      <c r="A15" s="37"/>
      <c r="B15" s="15" t="s">
        <v>34</v>
      </c>
      <c r="C15" s="15" t="s">
        <v>35</v>
      </c>
      <c r="D15" s="38" t="s">
        <v>108</v>
      </c>
      <c r="E15" s="38"/>
      <c r="F15" s="39" t="s">
        <v>41</v>
      </c>
      <c r="G15" s="40" t="s">
        <v>42</v>
      </c>
      <c r="H15" s="10">
        <v>10</v>
      </c>
    </row>
    <row r="16" spans="1:8">
      <c r="A16" s="37"/>
      <c r="B16" s="16"/>
      <c r="C16" s="15" t="s">
        <v>39</v>
      </c>
      <c r="D16" s="38" t="s">
        <v>109</v>
      </c>
      <c r="E16" s="38"/>
      <c r="F16" s="41">
        <v>1</v>
      </c>
      <c r="G16" s="40" t="s">
        <v>42</v>
      </c>
      <c r="H16" s="10">
        <v>10</v>
      </c>
    </row>
    <row r="17" spans="1:8">
      <c r="A17" s="37"/>
      <c r="B17" s="16"/>
      <c r="C17" s="15" t="s">
        <v>43</v>
      </c>
      <c r="D17" s="38" t="s">
        <v>110</v>
      </c>
      <c r="E17" s="38"/>
      <c r="F17" s="41" t="s">
        <v>41</v>
      </c>
      <c r="G17" s="40" t="s">
        <v>42</v>
      </c>
      <c r="H17" s="10">
        <v>10</v>
      </c>
    </row>
    <row r="18" spans="1:8">
      <c r="A18" s="37"/>
      <c r="B18" s="16"/>
      <c r="C18" s="42" t="s">
        <v>45</v>
      </c>
      <c r="D18" s="38" t="s">
        <v>111</v>
      </c>
      <c r="E18" s="38"/>
      <c r="F18" s="43" t="s">
        <v>112</v>
      </c>
      <c r="G18" s="40" t="s">
        <v>42</v>
      </c>
      <c r="H18" s="10">
        <v>10</v>
      </c>
    </row>
    <row r="19" ht="40" customHeight="1" spans="1:8">
      <c r="A19" s="37"/>
      <c r="B19" s="44" t="s">
        <v>47</v>
      </c>
      <c r="C19" s="45" t="s">
        <v>48</v>
      </c>
      <c r="D19" s="11" t="s">
        <v>14</v>
      </c>
      <c r="E19" s="14"/>
      <c r="F19" s="46">
        <v>1</v>
      </c>
      <c r="G19" s="47">
        <f>H7</f>
        <v>1</v>
      </c>
      <c r="H19" s="10">
        <f>G19*10</f>
        <v>10</v>
      </c>
    </row>
    <row r="20" ht="43" customHeight="1" spans="1:8">
      <c r="A20" s="37"/>
      <c r="B20" s="48" t="s">
        <v>49</v>
      </c>
      <c r="C20" s="45" t="s">
        <v>50</v>
      </c>
      <c r="D20" s="11" t="s">
        <v>113</v>
      </c>
      <c r="E20" s="14"/>
      <c r="F20" s="49" t="s">
        <v>114</v>
      </c>
      <c r="G20" s="40" t="s">
        <v>42</v>
      </c>
      <c r="H20" s="10">
        <v>20</v>
      </c>
    </row>
    <row r="21" ht="37" customHeight="1" spans="1:8">
      <c r="A21" s="37"/>
      <c r="B21" s="58"/>
      <c r="C21" s="45" t="s">
        <v>115</v>
      </c>
      <c r="D21" s="11" t="s">
        <v>116</v>
      </c>
      <c r="E21" s="14"/>
      <c r="F21" s="10" t="s">
        <v>41</v>
      </c>
      <c r="G21" s="40" t="s">
        <v>42</v>
      </c>
      <c r="H21" s="10">
        <v>20</v>
      </c>
    </row>
    <row r="22" ht="42" customHeight="1" spans="1:8">
      <c r="A22" s="37"/>
      <c r="B22" s="50" t="s">
        <v>52</v>
      </c>
      <c r="C22" s="45" t="s">
        <v>53</v>
      </c>
      <c r="D22" s="11" t="s">
        <v>117</v>
      </c>
      <c r="E22" s="14"/>
      <c r="F22" s="10" t="s">
        <v>41</v>
      </c>
      <c r="G22" s="40" t="s">
        <v>42</v>
      </c>
      <c r="H22" s="10">
        <v>10</v>
      </c>
    </row>
    <row r="23" spans="1:8">
      <c r="A23" s="51"/>
      <c r="B23" s="52" t="s">
        <v>56</v>
      </c>
      <c r="C23" s="52"/>
      <c r="D23" s="52"/>
      <c r="E23" s="52"/>
      <c r="F23" s="52"/>
      <c r="G23" s="52"/>
      <c r="H23" s="53">
        <f>SUM(H15:H22)</f>
        <v>100</v>
      </c>
    </row>
    <row r="24" ht="79" customHeight="1" spans="1:8">
      <c r="A24" s="54" t="s">
        <v>57</v>
      </c>
      <c r="B24" s="55" t="s">
        <v>58</v>
      </c>
      <c r="C24" s="56"/>
      <c r="D24" s="56"/>
      <c r="E24" s="56"/>
      <c r="F24" s="56"/>
      <c r="G24" s="56"/>
      <c r="H24" s="57"/>
    </row>
    <row r="25" spans="1:8">
      <c r="A25" s="6" t="s">
        <v>59</v>
      </c>
      <c r="B25" s="7" t="s">
        <v>60</v>
      </c>
      <c r="C25" s="7"/>
      <c r="D25" s="7"/>
      <c r="E25" s="7"/>
      <c r="F25" s="7"/>
      <c r="G25" s="6" t="s">
        <v>61</v>
      </c>
      <c r="H25" s="7">
        <v>87038708</v>
      </c>
    </row>
  </sheetData>
  <mergeCells count="30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B23:G23"/>
    <mergeCell ref="B24:H24"/>
    <mergeCell ref="A6:A9"/>
    <mergeCell ref="A10:A13"/>
    <mergeCell ref="A14:A23"/>
    <mergeCell ref="B15:B18"/>
    <mergeCell ref="B20:B21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"/>
  <sheetViews>
    <sheetView view="pageBreakPreview" zoomScaleNormal="100" workbookViewId="0">
      <selection activeCell="J6" sqref="J6"/>
    </sheetView>
  </sheetViews>
  <sheetFormatPr defaultColWidth="9" defaultRowHeight="15.6" outlineLevelCol="7"/>
  <cols>
    <col min="1" max="2" width="9" style="1"/>
    <col min="3" max="3" width="13.2" style="1" customWidth="1"/>
    <col min="4" max="4" width="9" style="1"/>
    <col min="5" max="5" width="10" style="1" customWidth="1"/>
    <col min="6" max="6" width="12.5" style="1" customWidth="1"/>
    <col min="7" max="7" width="12.7" style="1" customWidth="1"/>
    <col min="8" max="8" width="9.375" style="1"/>
    <col min="9" max="16384" width="9" style="1"/>
  </cols>
  <sheetData>
    <row r="1" ht="17.4" spans="1:8">
      <c r="A1" s="2" t="s">
        <v>0</v>
      </c>
      <c r="B1" s="3"/>
      <c r="C1" s="3"/>
      <c r="D1" s="3"/>
      <c r="E1" s="3"/>
      <c r="F1" s="3"/>
      <c r="G1" s="3"/>
      <c r="H1" s="3"/>
    </row>
    <row r="2" ht="26.4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/>
      <c r="C3" s="5"/>
      <c r="D3" s="5"/>
      <c r="E3" s="5"/>
      <c r="F3" s="5"/>
      <c r="G3" s="5"/>
      <c r="H3" s="5"/>
    </row>
    <row r="4" spans="1:8">
      <c r="A4" s="6" t="s">
        <v>3</v>
      </c>
      <c r="B4" s="7"/>
      <c r="C4" s="7"/>
      <c r="D4" s="7"/>
      <c r="E4" s="7"/>
      <c r="F4" s="7"/>
      <c r="G4" s="8" t="s">
        <v>4</v>
      </c>
      <c r="H4" s="8"/>
    </row>
    <row r="5" ht="25.8" spans="1:8">
      <c r="A5" s="9" t="s">
        <v>5</v>
      </c>
      <c r="B5" s="10" t="s">
        <v>6</v>
      </c>
      <c r="C5" s="11" t="s">
        <v>118</v>
      </c>
      <c r="D5" s="12"/>
      <c r="E5" s="10" t="s">
        <v>8</v>
      </c>
      <c r="F5" s="11" t="s">
        <v>9</v>
      </c>
      <c r="G5" s="13"/>
      <c r="H5" s="14"/>
    </row>
    <row r="6" ht="24" spans="1:8">
      <c r="A6" s="15" t="s">
        <v>10</v>
      </c>
      <c r="B6" s="11" t="s">
        <v>11</v>
      </c>
      <c r="C6" s="14"/>
      <c r="D6" s="11" t="s">
        <v>12</v>
      </c>
      <c r="E6" s="14"/>
      <c r="F6" s="11" t="s">
        <v>13</v>
      </c>
      <c r="G6" s="14"/>
      <c r="H6" s="10" t="s">
        <v>14</v>
      </c>
    </row>
    <row r="7" spans="1:8">
      <c r="A7" s="16"/>
      <c r="B7" s="17" t="s">
        <v>15</v>
      </c>
      <c r="C7" s="17">
        <v>1.6</v>
      </c>
      <c r="D7" s="17" t="s">
        <v>16</v>
      </c>
      <c r="E7" s="17">
        <v>1.6</v>
      </c>
      <c r="F7" s="17" t="s">
        <v>17</v>
      </c>
      <c r="G7" s="17">
        <v>1.2</v>
      </c>
      <c r="H7" s="18">
        <f>G7/C7</f>
        <v>0.75</v>
      </c>
    </row>
    <row r="8" ht="24" spans="1:8">
      <c r="A8" s="16"/>
      <c r="B8" s="19" t="s">
        <v>18</v>
      </c>
      <c r="C8" s="17">
        <v>1.6</v>
      </c>
      <c r="D8" s="19" t="s">
        <v>19</v>
      </c>
      <c r="E8" s="17">
        <v>1.6</v>
      </c>
      <c r="F8" s="19" t="s">
        <v>20</v>
      </c>
      <c r="G8" s="17">
        <v>1.2</v>
      </c>
      <c r="H8" s="20"/>
    </row>
    <row r="9" spans="1:8">
      <c r="A9" s="21"/>
      <c r="B9" s="19" t="s">
        <v>21</v>
      </c>
      <c r="C9" s="22"/>
      <c r="D9" s="19" t="s">
        <v>21</v>
      </c>
      <c r="E9" s="22"/>
      <c r="F9" s="19" t="s">
        <v>21</v>
      </c>
      <c r="G9" s="22"/>
      <c r="H9" s="23"/>
    </row>
    <row r="10" spans="1:8">
      <c r="A10" s="15" t="s">
        <v>22</v>
      </c>
      <c r="B10" s="11" t="s">
        <v>23</v>
      </c>
      <c r="C10" s="13"/>
      <c r="D10" s="14"/>
      <c r="E10" s="11" t="s">
        <v>24</v>
      </c>
      <c r="F10" s="13"/>
      <c r="G10" s="14"/>
      <c r="H10" s="10" t="s">
        <v>25</v>
      </c>
    </row>
    <row r="11" spans="1:8">
      <c r="A11" s="16"/>
      <c r="B11" s="24" t="s">
        <v>119</v>
      </c>
      <c r="C11" s="25"/>
      <c r="D11" s="26"/>
      <c r="E11" s="24" t="s">
        <v>120</v>
      </c>
      <c r="F11" s="25"/>
      <c r="G11" s="26"/>
      <c r="H11" s="27">
        <f>H22/100</f>
        <v>0.975</v>
      </c>
    </row>
    <row r="12" spans="1:8">
      <c r="A12" s="16"/>
      <c r="B12" s="28"/>
      <c r="C12" s="29"/>
      <c r="D12" s="30"/>
      <c r="E12" s="28"/>
      <c r="F12" s="29"/>
      <c r="G12" s="30"/>
      <c r="H12" s="31"/>
    </row>
    <row r="13" ht="60" customHeight="1" spans="1:8">
      <c r="A13" s="21"/>
      <c r="B13" s="32"/>
      <c r="C13" s="33"/>
      <c r="D13" s="34"/>
      <c r="E13" s="32"/>
      <c r="F13" s="33"/>
      <c r="G13" s="34"/>
      <c r="H13" s="35"/>
    </row>
    <row r="14" spans="1:8">
      <c r="A14" s="36" t="s">
        <v>27</v>
      </c>
      <c r="B14" s="10" t="s">
        <v>28</v>
      </c>
      <c r="C14" s="10" t="s">
        <v>29</v>
      </c>
      <c r="D14" s="11" t="s">
        <v>30</v>
      </c>
      <c r="E14" s="14"/>
      <c r="F14" s="10" t="s">
        <v>31</v>
      </c>
      <c r="G14" s="10" t="s">
        <v>32</v>
      </c>
      <c r="H14" s="10" t="s">
        <v>33</v>
      </c>
    </row>
    <row r="15" spans="1:8">
      <c r="A15" s="37"/>
      <c r="B15" s="15" t="s">
        <v>34</v>
      </c>
      <c r="C15" s="15" t="s">
        <v>35</v>
      </c>
      <c r="D15" s="38" t="s">
        <v>121</v>
      </c>
      <c r="E15" s="38"/>
      <c r="F15" s="39" t="s">
        <v>122</v>
      </c>
      <c r="G15" s="40" t="s">
        <v>123</v>
      </c>
      <c r="H15" s="10">
        <v>10</v>
      </c>
    </row>
    <row r="16" spans="1:8">
      <c r="A16" s="37"/>
      <c r="B16" s="16"/>
      <c r="C16" s="15" t="s">
        <v>39</v>
      </c>
      <c r="D16" s="38" t="s">
        <v>124</v>
      </c>
      <c r="E16" s="38"/>
      <c r="F16" s="38" t="s">
        <v>125</v>
      </c>
      <c r="G16" s="40" t="s">
        <v>126</v>
      </c>
      <c r="H16" s="10">
        <v>10</v>
      </c>
    </row>
    <row r="17" spans="1:8">
      <c r="A17" s="37"/>
      <c r="B17" s="16"/>
      <c r="C17" s="15" t="s">
        <v>43</v>
      </c>
      <c r="D17" s="38" t="s">
        <v>127</v>
      </c>
      <c r="E17" s="38"/>
      <c r="F17" s="41" t="s">
        <v>55</v>
      </c>
      <c r="G17" s="40" t="s">
        <v>42</v>
      </c>
      <c r="H17" s="10">
        <v>10</v>
      </c>
    </row>
    <row r="18" spans="1:8">
      <c r="A18" s="37"/>
      <c r="B18" s="16"/>
      <c r="C18" s="42" t="s">
        <v>45</v>
      </c>
      <c r="D18" s="38" t="s">
        <v>128</v>
      </c>
      <c r="E18" s="38"/>
      <c r="F18" s="43" t="s">
        <v>129</v>
      </c>
      <c r="G18" s="10" t="s">
        <v>130</v>
      </c>
      <c r="H18" s="10">
        <v>10</v>
      </c>
    </row>
    <row r="19" ht="45" customHeight="1" spans="1:8">
      <c r="A19" s="37"/>
      <c r="B19" s="44" t="s">
        <v>47</v>
      </c>
      <c r="C19" s="45" t="s">
        <v>48</v>
      </c>
      <c r="D19" s="11" t="s">
        <v>14</v>
      </c>
      <c r="E19" s="14"/>
      <c r="F19" s="46">
        <v>1</v>
      </c>
      <c r="G19" s="47">
        <f>H7</f>
        <v>0.75</v>
      </c>
      <c r="H19" s="10">
        <f>G19*10</f>
        <v>7.5</v>
      </c>
    </row>
    <row r="20" ht="36" customHeight="1" spans="1:8">
      <c r="A20" s="37"/>
      <c r="B20" s="48" t="s">
        <v>49</v>
      </c>
      <c r="C20" s="45" t="s">
        <v>50</v>
      </c>
      <c r="D20" s="11" t="s">
        <v>131</v>
      </c>
      <c r="E20" s="14"/>
      <c r="F20" s="49" t="s">
        <v>112</v>
      </c>
      <c r="G20" s="40" t="s">
        <v>42</v>
      </c>
      <c r="H20" s="10">
        <v>40</v>
      </c>
    </row>
    <row r="21" ht="56" customHeight="1" spans="1:8">
      <c r="A21" s="37"/>
      <c r="B21" s="50" t="s">
        <v>52</v>
      </c>
      <c r="C21" s="45" t="s">
        <v>53</v>
      </c>
      <c r="D21" s="11" t="s">
        <v>132</v>
      </c>
      <c r="E21" s="14"/>
      <c r="F21" s="10" t="s">
        <v>41</v>
      </c>
      <c r="G21" s="40" t="s">
        <v>42</v>
      </c>
      <c r="H21" s="10">
        <v>10</v>
      </c>
    </row>
    <row r="22" spans="1:8">
      <c r="A22" s="51"/>
      <c r="B22" s="52" t="s">
        <v>56</v>
      </c>
      <c r="C22" s="52"/>
      <c r="D22" s="52"/>
      <c r="E22" s="52"/>
      <c r="F22" s="52"/>
      <c r="G22" s="52"/>
      <c r="H22" s="53">
        <f>SUM(H15:H21)</f>
        <v>97.5</v>
      </c>
    </row>
    <row r="23" ht="74" customHeight="1" spans="1:8">
      <c r="A23" s="54" t="s">
        <v>57</v>
      </c>
      <c r="B23" s="55" t="s">
        <v>133</v>
      </c>
      <c r="C23" s="56"/>
      <c r="D23" s="56"/>
      <c r="E23" s="56"/>
      <c r="F23" s="56"/>
      <c r="G23" s="56"/>
      <c r="H23" s="57"/>
    </row>
    <row r="24" spans="1:8">
      <c r="A24" s="6" t="s">
        <v>59</v>
      </c>
      <c r="B24" s="7" t="s">
        <v>60</v>
      </c>
      <c r="C24" s="7"/>
      <c r="D24" s="7"/>
      <c r="E24" s="7"/>
      <c r="F24" s="7"/>
      <c r="G24" s="6" t="s">
        <v>61</v>
      </c>
      <c r="H24" s="7">
        <v>87038708</v>
      </c>
    </row>
  </sheetData>
  <mergeCells count="28">
    <mergeCell ref="A2:H2"/>
    <mergeCell ref="A3:H3"/>
    <mergeCell ref="G4:H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B22:G22"/>
    <mergeCell ref="B23:H23"/>
    <mergeCell ref="A6:A9"/>
    <mergeCell ref="A10:A13"/>
    <mergeCell ref="A14:A22"/>
    <mergeCell ref="B15:B18"/>
    <mergeCell ref="H7:H9"/>
    <mergeCell ref="H11:H13"/>
    <mergeCell ref="B11:D13"/>
    <mergeCell ref="E11:G13"/>
  </mergeCells>
  <pageMargins left="0.75" right="0.75" top="1" bottom="1" header="0.511805555555556" footer="0.511805555555556"/>
  <pageSetup paperSize="9" scale="95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聘用业务窗口人员劳务费用</vt:lpstr>
      <vt:lpstr>聘用业务窗口人员劳务费用（2）</vt:lpstr>
      <vt:lpstr>业务培训费</vt:lpstr>
      <vt:lpstr>党组织活动经费</vt:lpstr>
      <vt:lpstr>文件资料印刷费</vt:lpstr>
      <vt:lpstr>办公设备购置经费</vt:lpstr>
      <vt:lpstr>便民日工作经费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小皮.</cp:lastModifiedBy>
  <dcterms:created xsi:type="dcterms:W3CDTF">2025-03-03T06:49:00Z</dcterms:created>
  <dcterms:modified xsi:type="dcterms:W3CDTF">2025-04-01T06:35:57Z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B4F28BFEB1B947C8BA27C29005E4D18C_11</vt:lpwstr>
  </property>
  <property fmtid="{D5CDD505-2E9C-101B-9397-08002B2CF9AE}" pid="3" name="KSOProductBuildVer">
    <vt:lpwstr>2052-12.1.0.20305</vt:lpwstr>
  </property>
</Properties>
</file>