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tabRatio="877" firstSheet="14" activeTab="18"/>
  </bookViews>
  <sheets>
    <sheet name="1文件资料印刷费" sheetId="1" r:id="rId1"/>
    <sheet name="2业务咨询委托费（公证费）" sheetId="2" r:id="rId2"/>
    <sheet name="3业务咨询委托费（保障房分配费用）" sheetId="3" r:id="rId3"/>
    <sheet name="4党组织活动经费" sheetId="4" r:id="rId4"/>
    <sheet name="5业务咨询委托费（保障房信息公示费）" sheetId="5" r:id="rId5"/>
    <sheet name="6办公设备购置经费" sheetId="6" r:id="rId6"/>
    <sheet name="7审计、评估、律师费、诉讼费、销售等相关费用" sheetId="7" r:id="rId7"/>
    <sheet name="8物业费" sheetId="8" r:id="rId8"/>
    <sheet name="9人才公寓基础性配套设施完善资金及相关费用" sheetId="10" r:id="rId9"/>
    <sheet name="10公共保障房回购款" sheetId="11" r:id="rId10"/>
    <sheet name="11人才公寓管理经费" sheetId="12" r:id="rId11"/>
    <sheet name="12.2024年省级城镇保障性安居工程补助资金（租赁补贴）" sheetId="13" r:id="rId12"/>
    <sheet name="13.2024年中央财政城镇保障性安居工程补助资金（保障性租赁" sheetId="14" r:id="rId13"/>
    <sheet name="14.2023年中央财政城镇保障性安居工程补助资金（保障性住房" sheetId="15" r:id="rId14"/>
    <sheet name="15.2023年省级城镇保障性安居工程补助资金（租赁补贴）" sheetId="16" r:id="rId15"/>
    <sheet name="16.人才公寓购置资金" sheetId="17" r:id="rId16"/>
    <sheet name="17.人才公寓装修及家具家电配备资金" sheetId="18" r:id="rId17"/>
    <sheet name="18.2024年中央财政城镇保障性安居工程补助资金（租赁补贴）" sheetId="19" r:id="rId18"/>
    <sheet name="19.2024年中央财政城镇保障性安居工程补助资金（租赁补）2" sheetId="20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<sst xmlns="http://schemas.openxmlformats.org/spreadsheetml/2006/main" count="1247" uniqueCount="238">
  <si>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</si>
  <si>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</si>
  <si>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</si>
  <si>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</si>
  <si>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</si>
  <si>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</si>
  <si>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</si>
  <si>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文件资料印刷费</t>
  </si>
  <si>
    <t>实施(主管）单位</t>
  </si>
  <si>
    <t>石家庄市保障性住房管理中心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</si>
  <si>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</si>
  <si>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</si>
  <si>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</si>
  <si>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</si>
  <si>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</si>
  <si>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</si>
  <si>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</si>
  <si>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</si>
  <si>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</si>
  <si>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</si>
  <si>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</si>
  <si>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</si>
  <si>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</si>
  <si>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</si>
  <si>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</si>
  <si>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</si>
  <si>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按照年度计划，政策文件、资料、标牌等制作印刷。</t>
  </si>
  <si>
    <t>按照年度计划，印刷制作了政策文件、资料、标牌等制作印刷。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</si>
  <si>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</si>
  <si>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</si>
  <si>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</si>
  <si>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</si>
  <si>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</si>
  <si>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</si>
  <si>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</si>
  <si>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</si>
  <si>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</si>
  <si>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印刷数量</t>
  </si>
  <si>
    <t>质量指标</t>
  </si>
  <si>
    <t>印刷质量</t>
  </si>
  <si>
    <t>时效指标</t>
  </si>
  <si>
    <t>及时性</t>
  </si>
  <si>
    <t>成本指标</t>
  </si>
  <si>
    <t>成本控制</t>
  </si>
  <si>
    <t>≤7万元</t>
  </si>
  <si>
    <t>7万元</t>
  </si>
  <si>
    <t>预算执行率指标
（10分）</t>
  </si>
  <si>
    <t>预算执行率</t>
  </si>
  <si>
    <t>预算执行率 = (实际支出 / 预算支出)× 100%</t>
  </si>
  <si>
    <t>≥95%</t>
  </si>
  <si>
    <t>效益指标（40分）</t>
  </si>
  <si>
    <t>社会效益指标</t>
  </si>
  <si>
    <t>保障业务工作有序开展</t>
  </si>
  <si>
    <t>满意度指标
（10分）</t>
  </si>
  <si>
    <t>满意度指标</t>
  </si>
  <si>
    <t>服务对象满意度</t>
  </si>
  <si>
    <t>≥98%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</si>
  <si>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</si>
  <si>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</si>
  <si>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</si>
  <si>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填报人：刘庆丰</t>
  </si>
  <si>
    <t>联系电话：87810323</t>
  </si>
  <si>
    <t>业务咨询委托费（公证费）</t>
  </si>
  <si>
    <t>保证保障房摇号分配过程全程公平公正，防止人为干预；对申请资格数据保管、摇号软件监控、摇号设备管理、摇号现场监督、摇号结果监督等进行公证。</t>
  </si>
  <si>
    <t>保证了保障房摇号分配过程全程公平公正，防止了人为干预；对申请资格数据保管、摇号软件监控、摇号设备管理、摇号现场监督、摇号结果监督等进行公证。</t>
  </si>
  <si>
    <t>次数</t>
  </si>
  <si>
    <t>2次</t>
  </si>
  <si>
    <t>完成及时率</t>
  </si>
  <si>
    <t>预算资金控制数</t>
  </si>
  <si>
    <t>≤8万元</t>
  </si>
  <si>
    <t>8万元</t>
  </si>
  <si>
    <t>社会效益</t>
  </si>
  <si>
    <t>100%促进社会发展，保障房分配按期完成</t>
  </si>
  <si>
    <t>100%促进了社会发展，保障房分配按期完成</t>
  </si>
  <si>
    <t>群众满意度</t>
  </si>
  <si>
    <t>填报人：崔丽娜</t>
  </si>
  <si>
    <t>联系电话：87051151</t>
  </si>
  <si>
    <t>业务咨询委托费（保障房分配费用）</t>
  </si>
  <si>
    <t>保障民生，确保摇号分配公平公正；确保我市市区保障房分配顺利开展。</t>
  </si>
  <si>
    <t>保障了民生，确保了摇号分配公平公正；确保了我市市区保障房分配顺利开展。</t>
  </si>
  <si>
    <t>≤16万元</t>
  </si>
  <si>
    <t>15.9万元</t>
  </si>
  <si>
    <t>年初预算数16万，实际执行时经过协商给予了1000元的优惠，实际执行数为15.9万元。下一步加强精准预算，力争执行数与预算数相符。</t>
  </si>
  <si>
    <t>党组织活动经费</t>
  </si>
  <si>
    <t>组织党员干部学习、教育、培训，开展党组织活动；提高党员干部政治观念、党性观念。</t>
  </si>
  <si>
    <t>组织党了员干部学习、教育、培训，开展了党组织活动；提高了党员干部政治观念、党性观念。</t>
  </si>
  <si>
    <t>开展主题活动次数</t>
  </si>
  <si>
    <t>≥9次</t>
  </si>
  <si>
    <t>9次</t>
  </si>
  <si>
    <t>培训班参训率</t>
  </si>
  <si>
    <t>及时率</t>
  </si>
  <si>
    <t>预算数</t>
  </si>
  <si>
    <t>≤2.4万元</t>
  </si>
  <si>
    <t>2.4万元</t>
  </si>
  <si>
    <t>培养忠诚、干净、担当的党员领导干部队伍</t>
  </si>
  <si>
    <t>参加各类活动的党员对活动安排满意率</t>
  </si>
  <si>
    <t>填报人：安立朋</t>
  </si>
  <si>
    <t>业务咨询委托费（保障房信息公示费）</t>
  </si>
  <si>
    <t>对市区公共保障房摇号分配结果在省会主要报刊进行公示；接受社会监督，达到公开公平公正；执行信息公开制度。</t>
  </si>
  <si>
    <t>对市区公共保障房摇号分配结果在省会主要报刊进行了公示；接受了社会监督，达到公开公平公正；执行信息公开制度。</t>
  </si>
  <si>
    <t>≥2次</t>
  </si>
  <si>
    <t>质量合格率</t>
  </si>
  <si>
    <t>办公设备购置经费</t>
  </si>
  <si>
    <t>采购办公设备，保障单位工作正常运转。</t>
  </si>
  <si>
    <t>采购了办公设备，保障了单位工作正常运转。</t>
  </si>
  <si>
    <t>办公家具和办公设备购置数量（台）</t>
  </si>
  <si>
    <t>≥30台</t>
  </si>
  <si>
    <t>30台</t>
  </si>
  <si>
    <t>合格率</t>
  </si>
  <si>
    <t>按时完成率</t>
  </si>
  <si>
    <t>预算控制数</t>
  </si>
  <si>
    <t>≤12.4万元</t>
  </si>
  <si>
    <t>12.3863万元</t>
  </si>
  <si>
    <t>业务保障能力提升情况</t>
  </si>
  <si>
    <t>≥10%</t>
  </si>
  <si>
    <t>使用人员满意度</t>
  </si>
  <si>
    <t>办公设备在实际采购过程中，严格遵循单位的采购政策和流程，进行了实地考察和三家比价，合理控制采购成本，在完成采购计划的前提下节约预算资金137元。下一步计划加强采购需求调研和计划编制工作，确保采购项目需求明确、计划周密。</t>
  </si>
  <si>
    <t>填报人：张隽</t>
  </si>
  <si>
    <t>审计、评估、律师费、诉讼费、销售等相关费用（专项资金）</t>
  </si>
  <si>
    <t>按照市政府要求为房地产项目做好评估、审计、销售等工作，促进手续办理。制定合理的租金标准，根据市场租金的实际情况，适时调整租金标准；为落实市营商环境要求，提升商业门脸使用率。</t>
  </si>
  <si>
    <t>按照市政府要求为房地产项目做好了评估、审计、销售等工作，促进了手续办理。制定合理的租金标准，根据市场租金的实际情况，适时调整租金标准；为落实市营商环境要求，提升商业门脸使用率。</t>
  </si>
  <si>
    <t>完成项目数量</t>
  </si>
  <si>
    <t>反映及时支付情况</t>
  </si>
  <si>
    <t>≤105万元</t>
  </si>
  <si>
    <t>95.0635万元</t>
  </si>
  <si>
    <t>反映社会效益情况</t>
  </si>
  <si>
    <t>客户满意度</t>
  </si>
  <si>
    <t>≥96%</t>
  </si>
  <si>
    <t>稽查科2024年计划对保障房小区412套商业门脸进行评估，预算资金40万元。2024年结合工作实际，只对待租的131套商业门脸进行评估，费用11万元已支付。下一步改进措施：进一步精确待评估数量，更加精细地制定预算计划，力争执行数与预算相符。</t>
  </si>
  <si>
    <t>填报人：和锦</t>
  </si>
  <si>
    <t>联系电话：87810889</t>
  </si>
  <si>
    <t>物业费
（专项资金）</t>
  </si>
  <si>
    <t>保障办公楼的基本物业服务水平，保障工作正常运转；营造干净、舒适的办公环境。</t>
  </si>
  <si>
    <t>保障了办公楼的基本物业服务水平，保障了工作正常运转；营造干净、舒适的办公环境。</t>
  </si>
  <si>
    <t>物业服务面积</t>
  </si>
  <si>
    <t>4508平方米</t>
  </si>
  <si>
    <t>项目预算控制数</t>
  </si>
  <si>
    <t>≤18万元</t>
  </si>
  <si>
    <t>18万元</t>
  </si>
  <si>
    <t>保障服务水平</t>
  </si>
  <si>
    <t>满意度</t>
  </si>
  <si>
    <t>人才公寓基础性配套设施完善资金及相关费用
（专项资金）</t>
  </si>
  <si>
    <t>为引进人才做保障，通过公开招标政府采购400套人才公寓家具、家电、智能管理系统等基础配套设施，达到拎包入住条件。</t>
  </si>
  <si>
    <t>保障了人才引进，通过公开招标政府采购400套人才公寓家具、家电、智能管理系统等基础配套设施，达到拎包入住条件。</t>
  </si>
  <si>
    <t>筹集房源数量</t>
  </si>
  <si>
    <t>400套</t>
  </si>
  <si>
    <t>157套</t>
  </si>
  <si>
    <t>质量合格、节能环保</t>
  </si>
  <si>
    <t>工作计划</t>
  </si>
  <si>
    <t>预算资金</t>
  </si>
  <si>
    <t>≤1779万元</t>
  </si>
  <si>
    <t>583.5165万元</t>
  </si>
  <si>
    <t>促进社会发展</t>
  </si>
  <si>
    <t>≥90%</t>
  </si>
  <si>
    <t>此项费用共分为两部分，一部分支付2023年人才公寓家具家电等基础配套设施建设尾款583.5165万元，按照合同已经支付到位；第二部分用于筹集2024年人才公寓的基础配套设施建设。2024年11月8日组织部确定房源后于2024年11月22日在政府招标网发布采购意向公告，未达到付款条件，所以款项未支付。</t>
  </si>
  <si>
    <t>填报人：毕玉方</t>
  </si>
  <si>
    <t>联系电话：87835056</t>
  </si>
  <si>
    <t>公共保障房回购款
（专项资金）</t>
  </si>
  <si>
    <t>收回已建设完成的配建房源，对公租房项目及时拨付建安成本回购款。</t>
  </si>
  <si>
    <t>建成保障性住房的数量</t>
  </si>
  <si>
    <t>67套</t>
  </si>
  <si>
    <t>拨付及时性</t>
  </si>
  <si>
    <t>≤628.7805万元</t>
  </si>
  <si>
    <t>628.7805万元</t>
  </si>
  <si>
    <t>服务对象满意度指标</t>
  </si>
  <si>
    <t>人才公寓管理经费
（专项资金）</t>
  </si>
  <si>
    <t>做好人才公寓的运营管理工作。</t>
  </si>
  <si>
    <t>人才公寓小型维修量</t>
  </si>
  <si>
    <t>≥30次</t>
  </si>
  <si>
    <t>30次</t>
  </si>
  <si>
    <t>人才公寓维修量质量合格率</t>
  </si>
  <si>
    <t>人才公寓租金上缴及时率</t>
  </si>
  <si>
    <t>预算成本</t>
  </si>
  <si>
    <t>≤835.24万元</t>
  </si>
  <si>
    <t>835.24万元</t>
  </si>
  <si>
    <t>受益人群户数</t>
  </si>
  <si>
    <t>≥1909户</t>
  </si>
  <si>
    <t>1909户</t>
  </si>
  <si>
    <t>租户满意度</t>
  </si>
  <si>
    <t xml:space="preserve">根据2024年12月26日审计结果。运营公司实际支出各项费用总计640.2万元。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</si>
  <si>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填报人：韩黎晧</t>
  </si>
  <si>
    <t>联系电话：87820355</t>
  </si>
  <si>
    <t>2024年省级城镇保障性安居工程补助资金（租赁补贴）（专项资金）</t>
  </si>
  <si>
    <t>完善和落实城市住房保障制度，按时将住房租赁补贴发放到位。</t>
  </si>
  <si>
    <t>完善和落实了城市住房保障制度，按时将住房租赁补贴发放到位。</t>
  </si>
  <si>
    <t>发放租赁补贴比率</t>
  </si>
  <si>
    <t>补贴发放标准</t>
  </si>
  <si>
    <t>资金拨付及时</t>
  </si>
  <si>
    <t>补贴发放预算</t>
  </si>
  <si>
    <t>≤266.6万元</t>
  </si>
  <si>
    <t>78.024659万元</t>
  </si>
  <si>
    <t>补贴全部发放到位</t>
  </si>
  <si>
    <t>满意率</t>
  </si>
  <si>
    <t>因部分保障家庭未及时办理安居保障卡导致剩余部分资金，下一步措施是安排各区住建局督促未办卡家庭尽快办卡，剩余资金结转2025年第一季度发放。</t>
  </si>
  <si>
    <t>联系电话：87060925</t>
  </si>
  <si>
    <t>2024年中央财政城镇保障性安居工程补助资金（保障性租赁住房）
（专项资金）</t>
  </si>
  <si>
    <t>收回已建设完成的配建房源，对保障性租赁住房项目及时拨付建安成本回购款。</t>
  </si>
  <si>
    <t>建成保障性租赁住房的数量</t>
  </si>
  <si>
    <t>≤1506万元</t>
  </si>
  <si>
    <t>1506万元</t>
  </si>
  <si>
    <t>服务对象的满意度</t>
  </si>
  <si>
    <t>填报人：毕玉芳</t>
  </si>
  <si>
    <t>2023年中央财政城镇保障性安居工程补助资金（保障性住房租金补贴）（专项资金）</t>
  </si>
  <si>
    <t>完善落实城市住房保障制度，按时将住房租赁补贴发放到位；确保保障户能够按时领取租赁补贴。</t>
  </si>
  <si>
    <t>完善落实了城市住房保障制度，按时将住房租赁补贴发放到位；确保保障户能够按时领取租赁补贴。</t>
  </si>
  <si>
    <t>产出指标
（40分）</t>
  </si>
  <si>
    <t>发放补助人数</t>
  </si>
  <si>
    <t>验收合格率</t>
  </si>
  <si>
    <t>321.806841万元</t>
  </si>
  <si>
    <t>效益指标
（40分）</t>
  </si>
  <si>
    <t>受益人口比例</t>
  </si>
  <si>
    <t>≥80%</t>
  </si>
  <si>
    <t>填报人：杨帆</t>
  </si>
  <si>
    <t>2023年省级城镇保障性安居工程补助资金（租赁补贴）（专项资金）</t>
  </si>
  <si>
    <t>≤202万元</t>
  </si>
  <si>
    <t>202万元</t>
  </si>
  <si>
    <t>人才公寓购置资金
（专项资金）</t>
  </si>
  <si>
    <t>为保障石家庄市人才引进，实行更加积极的人才住房保障政策，为建设现代化省会，经济强市提供有力人才智力支撑。</t>
  </si>
  <si>
    <t>2024年3月30日采购雅郡小区商品房328套，共计33235.65平方米作为市人才公寓。</t>
  </si>
  <si>
    <t>套数及面积</t>
  </si>
  <si>
    <t>328套，33235.65平方米</t>
  </si>
  <si>
    <t>产品质量</t>
  </si>
  <si>
    <t>合格</t>
  </si>
  <si>
    <t>已完成</t>
  </si>
  <si>
    <t>资金成本</t>
  </si>
  <si>
    <t>≤10000万元</t>
  </si>
  <si>
    <t>10000万元</t>
  </si>
  <si>
    <t>吸引人才，促进社会发展</t>
  </si>
  <si>
    <t>满意</t>
  </si>
  <si>
    <t>人才公寓装修及家具家电配备资金（专项资金）</t>
  </si>
  <si>
    <t>为保障石家庄市人才引进，实行更加积极的人才住房保障政策，为建设现代省会、经济强市提供有力人才智力支撑。</t>
  </si>
  <si>
    <t>保障石家庄市人才引进，实行更加积极的人才住房保障政策，为建设现代省会、经济强市提供有力人才智力支撑。</t>
  </si>
  <si>
    <t>使用率</t>
  </si>
  <si>
    <t>≤3330万元</t>
  </si>
  <si>
    <t>2922.6935万元</t>
  </si>
  <si>
    <t>人才满意度</t>
  </si>
  <si>
    <t>此费用共分两部分，一部分用于雅郡小区人才公寓家具家电等基础配套设施建设，中标金额1566.6935万元，已经按照合同约定支付到位；第二部分用于购买雅郡小区人才公寓精装修，精装修评估价1695.0182万元，已支付装修费用1356万元，剩余款项待评审中心评审后支付，目前已报市建设项目评审评估中心评审。</t>
  </si>
  <si>
    <t>2024年中央财政城镇保障性安居工程补助资金（租赁补贴）（专项资金）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</si>
</sst>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0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name val="宋体"/>
      <charset val="134"/>
    </font>
    <font>
      <sz val="10"/>
      <color indexed="0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3" applyNumberFormat="0" applyAlignment="0" applyProtection="0">
      <alignment vertical="center"/>
    </xf>
    <xf numFmtId="0" fontId="21" fillId="4" borderId="34" applyNumberFormat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 wrapText="1"/>
    </xf>
    <xf numFmtId="10" fontId="5" fillId="0" borderId="1" xfId="3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3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3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10" fontId="5" fillId="0" borderId="2" xfId="3" applyNumberFormat="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6" fillId="0" borderId="6" xfId="3" applyNumberFormat="1" applyFont="1" applyFill="1" applyBorder="1" applyAlignment="1">
      <alignment horizontal="center" vertical="center" wrapText="1"/>
    </xf>
    <xf numFmtId="10" fontId="6" fillId="0" borderId="7" xfId="3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/>
    </xf>
    <xf numFmtId="10" fontId="5" fillId="0" borderId="2" xfId="3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/>
      <protection locked="0"/>
    </xf>
    <xf numFmtId="177" fontId="5" fillId="0" borderId="18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10" fontId="9" fillId="0" borderId="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7" fillId="0" borderId="25" xfId="0" applyNumberFormat="1" applyFont="1" applyFill="1" applyBorder="1" applyAlignment="1">
      <alignment horizontal="center" vertical="center"/>
    </xf>
    <xf numFmtId="9" fontId="10" fillId="0" borderId="26" xfId="0" applyNumberFormat="1" applyFont="1" applyFill="1" applyBorder="1" applyAlignment="1">
      <alignment horizontal="center" vertical="center" wrapText="1"/>
    </xf>
    <xf numFmtId="10" fontId="10" fillId="0" borderId="2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78" fontId="5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9" fontId="5" fillId="0" borderId="2" xfId="3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9" fontId="7" fillId="0" borderId="2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10" fontId="7" fillId="0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9" fillId="0" borderId="18" xfId="0" applyFont="1" applyFill="1" applyBorder="1" applyAlignment="1">
      <alignment horizontal="center" vertical="center" wrapText="1"/>
    </xf>
    <xf numFmtId="9" fontId="11" fillId="0" borderId="19" xfId="0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/>
    </xf>
    <xf numFmtId="9" fontId="11" fillId="0" borderId="19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4.4" outlineLevelCol="7"/>
  <cols>
    <col min="3" max="3" width="12.3333333333333" customWidth="1"/>
    <col min="6" max="6" width="10.2222222222222" customWidth="1"/>
    <col min="7" max="7" width="11.7407407407407" customWidth="1"/>
    <col min="8" max="8" width="13.5648148148148" customWidth="1"/>
  </cols>
  <sheetData>
    <row r="1" ht="17.4" spans="1:8">
      <c r="A1" s="2" t="s">
        <v>0</v>
      </c>
      <c r="B1" s="102"/>
      <c r="C1" s="102"/>
      <c r="D1" s="102"/>
      <c r="E1" s="102"/>
      <c r="F1" s="102"/>
      <c r="G1" s="102"/>
      <c r="H1" s="102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5.6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4" customHeight="1" spans="1:8">
      <c r="A5" s="9" t="s">
        <v>5</v>
      </c>
      <c r="B5" s="10" t="s">
        <v>6</v>
      </c>
      <c r="C5" s="13" t="s">
        <v>7</v>
      </c>
      <c r="D5" s="55"/>
      <c r="E5" s="10" t="s">
        <v>8</v>
      </c>
      <c r="F5" s="13" t="s">
        <v>9</v>
      </c>
      <c r="G5" s="14"/>
      <c r="H5" s="15"/>
    </row>
    <row r="6" ht="28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7</v>
      </c>
      <c r="D7" s="18" t="s">
        <v>16</v>
      </c>
      <c r="E7" s="18">
        <v>7</v>
      </c>
      <c r="F7" s="18" t="s">
        <v>17</v>
      </c>
      <c r="G7" s="18">
        <v>7</v>
      </c>
      <c r="H7" s="57">
        <f>G7/C7</f>
        <v>1</v>
      </c>
    </row>
    <row r="8" ht="24" spans="1:8">
      <c r="A8" s="17"/>
      <c r="B8" s="21" t="s">
        <v>18</v>
      </c>
      <c r="C8" s="18">
        <v>7</v>
      </c>
      <c r="D8" s="18" t="s">
        <v>19</v>
      </c>
      <c r="E8" s="18">
        <v>7</v>
      </c>
      <c r="F8" s="18" t="s">
        <v>20</v>
      </c>
      <c r="G8" s="18">
        <v>7</v>
      </c>
      <c r="H8" s="58"/>
    </row>
    <row r="9" spans="1:8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</row>
    <row r="10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pans="1:8">
      <c r="A11" s="17"/>
      <c r="B11" s="103" t="s">
        <v>26</v>
      </c>
      <c r="C11" s="104"/>
      <c r="D11" s="105"/>
      <c r="E11" s="60" t="s">
        <v>27</v>
      </c>
      <c r="F11" s="61"/>
      <c r="G11" s="62"/>
      <c r="H11" s="29">
        <f>H22/100</f>
        <v>1</v>
      </c>
    </row>
    <row r="12" spans="1:8">
      <c r="A12" s="17"/>
      <c r="B12" s="106"/>
      <c r="C12" s="107"/>
      <c r="D12" s="108"/>
      <c r="E12" s="63"/>
      <c r="F12" s="64"/>
      <c r="G12" s="65"/>
      <c r="H12" s="33"/>
    </row>
    <row r="13" spans="1:8">
      <c r="A13" s="23"/>
      <c r="B13" s="109"/>
      <c r="C13" s="110"/>
      <c r="D13" s="111"/>
      <c r="E13" s="66"/>
      <c r="F13" s="67"/>
      <c r="G13" s="68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pans="1:8">
      <c r="A15" s="40"/>
      <c r="B15" s="16" t="s">
        <v>35</v>
      </c>
      <c r="C15" s="16" t="s">
        <v>36</v>
      </c>
      <c r="D15" s="119" t="s">
        <v>37</v>
      </c>
      <c r="E15" s="119"/>
      <c r="F15" s="120">
        <v>1</v>
      </c>
      <c r="G15" s="43">
        <v>1</v>
      </c>
      <c r="H15" s="71">
        <v>10</v>
      </c>
    </row>
    <row r="16" spans="1:8">
      <c r="A16" s="40"/>
      <c r="B16" s="17"/>
      <c r="C16" s="10" t="s">
        <v>38</v>
      </c>
      <c r="D16" s="119" t="s">
        <v>39</v>
      </c>
      <c r="E16" s="119"/>
      <c r="F16" s="120">
        <v>1</v>
      </c>
      <c r="G16" s="43">
        <v>1</v>
      </c>
      <c r="H16" s="71">
        <v>10</v>
      </c>
    </row>
    <row r="17" spans="1:8">
      <c r="A17" s="40"/>
      <c r="B17" s="30"/>
      <c r="C17" s="112" t="s">
        <v>40</v>
      </c>
      <c r="D17" s="119" t="s">
        <v>41</v>
      </c>
      <c r="E17" s="119"/>
      <c r="F17" s="120">
        <v>1</v>
      </c>
      <c r="G17" s="43">
        <v>1</v>
      </c>
      <c r="H17" s="71">
        <v>10</v>
      </c>
    </row>
    <row r="18" ht="27" customHeight="1" spans="1:8">
      <c r="A18" s="40"/>
      <c r="B18" s="30"/>
      <c r="C18" s="114" t="s">
        <v>42</v>
      </c>
      <c r="D18" s="119" t="s">
        <v>43</v>
      </c>
      <c r="E18" s="119"/>
      <c r="F18" s="121" t="s">
        <v>44</v>
      </c>
      <c r="G18" s="43" t="s">
        <v>45</v>
      </c>
      <c r="H18" s="71">
        <v>10</v>
      </c>
    </row>
    <row r="19" ht="50" customHeight="1" spans="1:8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1</v>
      </c>
      <c r="H19" s="71">
        <f>G19*10</f>
        <v>10</v>
      </c>
    </row>
    <row r="20" ht="37" customHeight="1" spans="1:8">
      <c r="A20" s="40"/>
      <c r="B20" s="17" t="s">
        <v>50</v>
      </c>
      <c r="C20" s="15" t="s">
        <v>51</v>
      </c>
      <c r="D20" s="119" t="s">
        <v>52</v>
      </c>
      <c r="E20" s="119"/>
      <c r="F20" s="120">
        <v>1</v>
      </c>
      <c r="G20" s="43">
        <v>1</v>
      </c>
      <c r="H20" s="71">
        <v>40</v>
      </c>
    </row>
    <row r="21" ht="46" customHeight="1" spans="1:8">
      <c r="A21" s="40"/>
      <c r="B21" s="41" t="s">
        <v>53</v>
      </c>
      <c r="C21" s="15" t="s">
        <v>54</v>
      </c>
      <c r="D21" s="122" t="s">
        <v>55</v>
      </c>
      <c r="E21" s="122"/>
      <c r="F21" s="123" t="s">
        <v>56</v>
      </c>
      <c r="G21" s="43">
        <v>1</v>
      </c>
      <c r="H21" s="71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100</v>
      </c>
    </row>
    <row r="23" ht="76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spans="1:8">
      <c r="A24" s="6" t="s">
        <v>60</v>
      </c>
      <c r="B24" s="7"/>
      <c r="C24" s="7"/>
      <c r="D24" s="7"/>
      <c r="E24" s="7"/>
      <c r="F24" s="7"/>
      <c r="G24" s="6" t="s">
        <v>61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topLeftCell="A2" workbookViewId="0">
      <selection activeCell="C5" sqref="C5:D5"/>
    </sheetView>
  </sheetViews>
  <sheetFormatPr defaultColWidth="9" defaultRowHeight="14.4" outlineLevelCol="7"/>
  <cols>
    <col min="3" max="3" width="13.2222222222222" customWidth="1"/>
    <col min="7" max="7" width="13.0555555555556" customWidth="1"/>
    <col min="8" max="8" width="13.787037037037" customWidth="1"/>
  </cols>
  <sheetData>
    <row r="1" ht="17.4" spans="1:8">
      <c r="A1" s="2" t="s">
        <v>0</v>
      </c>
      <c r="B1" s="102"/>
      <c r="C1" s="102"/>
      <c r="D1" s="102"/>
      <c r="E1" s="102"/>
      <c r="F1" s="102"/>
      <c r="G1" s="102"/>
      <c r="H1" s="102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5.6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5" customHeight="1" spans="1:8">
      <c r="A5" s="9" t="s">
        <v>5</v>
      </c>
      <c r="B5" s="10" t="s">
        <v>6</v>
      </c>
      <c r="C5" s="13" t="s">
        <v>62</v>
      </c>
      <c r="D5" s="55"/>
      <c r="E5" s="10" t="s">
        <v>8</v>
      </c>
      <c r="F5" s="13" t="s">
        <v>9</v>
      </c>
      <c r="G5" s="14"/>
      <c r="H5" s="15"/>
    </row>
    <row r="6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8</v>
      </c>
      <c r="D7" s="18" t="s">
        <v>16</v>
      </c>
      <c r="E7" s="18">
        <v>8</v>
      </c>
      <c r="F7" s="18" t="s">
        <v>17</v>
      </c>
      <c r="G7" s="18">
        <v>8</v>
      </c>
      <c r="H7" s="57">
        <f>G7/C7</f>
        <v>1</v>
      </c>
    </row>
    <row r="8" ht="24" spans="1:8">
      <c r="A8" s="17"/>
      <c r="B8" s="21" t="s">
        <v>18</v>
      </c>
      <c r="C8" s="18">
        <v>8</v>
      </c>
      <c r="D8" s="18" t="s">
        <v>19</v>
      </c>
      <c r="E8" s="18">
        <v>8</v>
      </c>
      <c r="F8" s="18" t="s">
        <v>20</v>
      </c>
      <c r="G8" s="18">
        <v>8</v>
      </c>
      <c r="H8" s="58"/>
    </row>
    <row r="9" spans="1:8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</row>
    <row r="10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pans="1:8">
      <c r="A11" s="17"/>
      <c r="B11" s="103" t="s">
        <v>63</v>
      </c>
      <c r="C11" s="104"/>
      <c r="D11" s="105"/>
      <c r="E11" s="103" t="s">
        <v>64</v>
      </c>
      <c r="F11" s="104"/>
      <c r="G11" s="105"/>
      <c r="H11" s="29">
        <f>H22/100</f>
        <v>1</v>
      </c>
    </row>
    <row r="12" spans="1:8">
      <c r="A12" s="17"/>
      <c r="B12" s="106"/>
      <c r="C12" s="107"/>
      <c r="D12" s="108"/>
      <c r="E12" s="106"/>
      <c r="F12" s="107"/>
      <c r="G12" s="108"/>
      <c r="H12" s="33"/>
    </row>
    <row r="13" ht="55" customHeight="1" spans="1:8">
      <c r="A13" s="23"/>
      <c r="B13" s="109"/>
      <c r="C13" s="110"/>
      <c r="D13" s="111"/>
      <c r="E13" s="109"/>
      <c r="F13" s="110"/>
      <c r="G13" s="111"/>
      <c r="H13" s="37"/>
    </row>
    <row r="14" ht="2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pans="1:8">
      <c r="A15" s="40"/>
      <c r="B15" s="16" t="s">
        <v>35</v>
      </c>
      <c r="C15" s="16" t="s">
        <v>36</v>
      </c>
      <c r="D15" s="119" t="s">
        <v>65</v>
      </c>
      <c r="E15" s="119"/>
      <c r="F15" s="124" t="s">
        <v>66</v>
      </c>
      <c r="G15" s="124" t="s">
        <v>66</v>
      </c>
      <c r="H15" s="10">
        <v>10</v>
      </c>
    </row>
    <row r="16" spans="1:8">
      <c r="A16" s="40"/>
      <c r="B16" s="17"/>
      <c r="C16" s="10" t="s">
        <v>38</v>
      </c>
      <c r="D16" s="119" t="s">
        <v>38</v>
      </c>
      <c r="E16" s="119"/>
      <c r="F16" s="124">
        <v>1</v>
      </c>
      <c r="G16" s="124">
        <v>1</v>
      </c>
      <c r="H16" s="10">
        <v>10</v>
      </c>
    </row>
    <row r="17" spans="1:8">
      <c r="A17" s="40"/>
      <c r="B17" s="30"/>
      <c r="C17" s="112" t="s">
        <v>40</v>
      </c>
      <c r="D17" s="119" t="s">
        <v>67</v>
      </c>
      <c r="E17" s="119"/>
      <c r="F17" s="124">
        <v>1</v>
      </c>
      <c r="G17" s="124">
        <v>1</v>
      </c>
      <c r="H17" s="10">
        <v>10</v>
      </c>
    </row>
    <row r="18" spans="1:8">
      <c r="A18" s="40"/>
      <c r="B18" s="30"/>
      <c r="C18" s="114" t="s">
        <v>42</v>
      </c>
      <c r="D18" s="119" t="s">
        <v>68</v>
      </c>
      <c r="E18" s="119"/>
      <c r="F18" s="125" t="s">
        <v>69</v>
      </c>
      <c r="G18" s="125" t="s">
        <v>70</v>
      </c>
      <c r="H18" s="10">
        <v>10</v>
      </c>
    </row>
    <row r="19" ht="45" customHeight="1" spans="1:8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124">
        <v>1</v>
      </c>
      <c r="H19" s="71">
        <f>G19*10</f>
        <v>10</v>
      </c>
    </row>
    <row r="20" ht="56" customHeight="1" spans="1:8">
      <c r="A20" s="40"/>
      <c r="B20" s="17" t="s">
        <v>50</v>
      </c>
      <c r="C20" s="15" t="s">
        <v>51</v>
      </c>
      <c r="D20" s="119" t="s">
        <v>71</v>
      </c>
      <c r="E20" s="119"/>
      <c r="F20" s="124" t="s">
        <v>72</v>
      </c>
      <c r="G20" s="124" t="s">
        <v>73</v>
      </c>
      <c r="H20" s="10">
        <v>40</v>
      </c>
    </row>
    <row r="21" ht="44" customHeight="1" spans="1:8">
      <c r="A21" s="40"/>
      <c r="B21" s="41" t="s">
        <v>53</v>
      </c>
      <c r="C21" s="15" t="s">
        <v>54</v>
      </c>
      <c r="D21" s="122" t="s">
        <v>74</v>
      </c>
      <c r="E21" s="122"/>
      <c r="F21" s="123" t="s">
        <v>56</v>
      </c>
      <c r="G21" s="120">
        <v>1</v>
      </c>
      <c r="H21" s="10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100</v>
      </c>
    </row>
    <row r="23" ht="76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customFormat="1" spans="1:8">
      <c r="A24" s="6" t="s">
        <v>75</v>
      </c>
      <c r="B24" s="7"/>
      <c r="C24" s="7"/>
      <c r="D24" s="7"/>
      <c r="E24" s="7"/>
      <c r="F24" s="7"/>
      <c r="G24" s="6" t="s">
        <v>76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O11" sqref="O11"/>
    </sheetView>
  </sheetViews>
  <sheetFormatPr defaultColWidth="9" defaultRowHeight="14.4" outlineLevelCol="7"/>
  <cols>
    <col min="3" max="3" width="11.6666666666667" customWidth="1"/>
    <col min="7" max="7" width="11.2222222222222" customWidth="1"/>
    <col min="8" max="8" width="14.4351851851852" customWidth="1"/>
  </cols>
  <sheetData>
    <row r="1" ht="17.4" spans="1:8">
      <c r="A1" s="2" t="s">
        <v>0</v>
      </c>
      <c r="B1" s="102"/>
      <c r="C1" s="102"/>
      <c r="D1" s="102"/>
      <c r="E1" s="102"/>
      <c r="F1" s="102"/>
      <c r="G1" s="102"/>
      <c r="H1" s="102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5.6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51" customHeight="1" spans="1:8">
      <c r="A5" s="9" t="s">
        <v>5</v>
      </c>
      <c r="B5" s="10" t="s">
        <v>6</v>
      </c>
      <c r="C5" s="13" t="s">
        <v>77</v>
      </c>
      <c r="D5" s="55"/>
      <c r="E5" s="10" t="s">
        <v>8</v>
      </c>
      <c r="F5" s="13" t="s">
        <v>9</v>
      </c>
      <c r="G5" s="14"/>
      <c r="H5" s="15"/>
    </row>
    <row r="6" ht="31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16</v>
      </c>
      <c r="D7" s="18" t="s">
        <v>16</v>
      </c>
      <c r="E7" s="18">
        <v>16</v>
      </c>
      <c r="F7" s="18" t="s">
        <v>17</v>
      </c>
      <c r="G7" s="18">
        <v>15.9</v>
      </c>
      <c r="H7" s="57">
        <f>G7/C7</f>
        <v>0.99375</v>
      </c>
    </row>
    <row r="8" ht="24" spans="1:8">
      <c r="A8" s="17"/>
      <c r="B8" s="21" t="s">
        <v>18</v>
      </c>
      <c r="C8" s="18">
        <v>16</v>
      </c>
      <c r="D8" s="18" t="s">
        <v>19</v>
      </c>
      <c r="E8" s="18">
        <v>16</v>
      </c>
      <c r="F8" s="18" t="s">
        <v>20</v>
      </c>
      <c r="G8" s="18">
        <v>15.9</v>
      </c>
      <c r="H8" s="58"/>
    </row>
    <row r="9" spans="1:8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</row>
    <row r="10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pans="1:8">
      <c r="A11" s="17"/>
      <c r="B11" s="103" t="s">
        <v>78</v>
      </c>
      <c r="C11" s="104"/>
      <c r="D11" s="105"/>
      <c r="E11" s="103" t="s">
        <v>79</v>
      </c>
      <c r="F11" s="104"/>
      <c r="G11" s="105"/>
      <c r="H11" s="29">
        <f>H22/100</f>
        <v>0.999375</v>
      </c>
    </row>
    <row r="12" spans="1:8">
      <c r="A12" s="17"/>
      <c r="B12" s="106"/>
      <c r="C12" s="107"/>
      <c r="D12" s="108"/>
      <c r="E12" s="106"/>
      <c r="F12" s="107"/>
      <c r="G12" s="108"/>
      <c r="H12" s="33"/>
    </row>
    <row r="13" spans="1:8">
      <c r="A13" s="23"/>
      <c r="B13" s="109"/>
      <c r="C13" s="110"/>
      <c r="D13" s="111"/>
      <c r="E13" s="109"/>
      <c r="F13" s="110"/>
      <c r="G13" s="111"/>
      <c r="H13" s="37"/>
    </row>
    <row r="14" ht="2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pans="1:8">
      <c r="A15" s="40"/>
      <c r="B15" s="16" t="s">
        <v>35</v>
      </c>
      <c r="C15" s="16" t="s">
        <v>36</v>
      </c>
      <c r="D15" s="119" t="s">
        <v>65</v>
      </c>
      <c r="E15" s="119"/>
      <c r="F15" s="120" t="s">
        <v>66</v>
      </c>
      <c r="G15" s="120" t="s">
        <v>66</v>
      </c>
      <c r="H15" s="10">
        <v>10</v>
      </c>
    </row>
    <row r="16" spans="1:8">
      <c r="A16" s="40"/>
      <c r="B16" s="17"/>
      <c r="C16" s="10" t="s">
        <v>38</v>
      </c>
      <c r="D16" s="119" t="s">
        <v>38</v>
      </c>
      <c r="E16" s="119"/>
      <c r="F16" s="120">
        <v>1</v>
      </c>
      <c r="G16" s="120">
        <v>1</v>
      </c>
      <c r="H16" s="10">
        <v>10</v>
      </c>
    </row>
    <row r="17" spans="1:8">
      <c r="A17" s="40"/>
      <c r="B17" s="30"/>
      <c r="C17" s="112" t="s">
        <v>40</v>
      </c>
      <c r="D17" s="119" t="s">
        <v>67</v>
      </c>
      <c r="E17" s="119"/>
      <c r="F17" s="120">
        <v>1</v>
      </c>
      <c r="G17" s="120">
        <v>1</v>
      </c>
      <c r="H17" s="10">
        <v>10</v>
      </c>
    </row>
    <row r="18" spans="1:8">
      <c r="A18" s="40"/>
      <c r="B18" s="30"/>
      <c r="C18" s="114" t="s">
        <v>42</v>
      </c>
      <c r="D18" s="119" t="s">
        <v>68</v>
      </c>
      <c r="E18" s="119"/>
      <c r="F18" s="121" t="s">
        <v>80</v>
      </c>
      <c r="G18" s="120" t="s">
        <v>81</v>
      </c>
      <c r="H18" s="10">
        <v>10</v>
      </c>
    </row>
    <row r="19" ht="57" customHeight="1" spans="1:8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0.99375</v>
      </c>
      <c r="H19" s="71">
        <f>G19*10</f>
        <v>9.9375</v>
      </c>
    </row>
    <row r="20" ht="36" customHeight="1" spans="1:8">
      <c r="A20" s="40"/>
      <c r="B20" s="17" t="s">
        <v>50</v>
      </c>
      <c r="C20" s="15" t="s">
        <v>51</v>
      </c>
      <c r="D20" s="119" t="s">
        <v>71</v>
      </c>
      <c r="E20" s="119"/>
      <c r="F20" s="120">
        <v>1</v>
      </c>
      <c r="G20" s="120">
        <v>1</v>
      </c>
      <c r="H20" s="10">
        <v>40</v>
      </c>
    </row>
    <row r="21" ht="45" customHeight="1" spans="1:8">
      <c r="A21" s="40"/>
      <c r="B21" s="41" t="s">
        <v>53</v>
      </c>
      <c r="C21" s="15" t="s">
        <v>54</v>
      </c>
      <c r="D21" s="122" t="s">
        <v>74</v>
      </c>
      <c r="E21" s="122"/>
      <c r="F21" s="123" t="s">
        <v>56</v>
      </c>
      <c r="G21" s="120">
        <v>1</v>
      </c>
      <c r="H21" s="10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99.9375</v>
      </c>
    </row>
    <row r="23" ht="72" customHeight="1" spans="1:8">
      <c r="A23" s="49" t="s">
        <v>58</v>
      </c>
      <c r="B23" s="50" t="s">
        <v>82</v>
      </c>
      <c r="C23" s="51"/>
      <c r="D23" s="51"/>
      <c r="E23" s="51"/>
      <c r="F23" s="51"/>
      <c r="G23" s="51"/>
      <c r="H23" s="52"/>
    </row>
    <row r="24" customFormat="1" spans="1:8">
      <c r="A24" s="6" t="s">
        <v>75</v>
      </c>
      <c r="B24" s="7"/>
      <c r="C24" s="7"/>
      <c r="D24" s="7"/>
      <c r="E24" s="7"/>
      <c r="F24" s="7"/>
      <c r="G24" s="6" t="s">
        <v>76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Normal="100" workbookViewId="0">
      <selection activeCell="C5" sqref="C5:D5"/>
    </sheetView>
  </sheetViews>
  <sheetFormatPr defaultColWidth="9" defaultRowHeight="14.4"/>
  <cols>
    <col min="3" max="3" width="13.2222222222222" customWidth="1"/>
  </cols>
  <sheetData>
    <row r="1" ht="17.4" spans="1:9">
      <c r="A1" s="2" t="s">
        <v>0</v>
      </c>
      <c r="B1" s="102"/>
      <c r="C1" s="102"/>
      <c r="D1" s="102"/>
      <c r="E1" s="102"/>
      <c r="F1" s="102"/>
      <c r="G1" s="102"/>
      <c r="H1" s="102"/>
      <c r="I1" s="100"/>
    </row>
    <row r="2" ht="26.4" spans="1:9">
      <c r="A2" s="4" t="s">
        <v>1</v>
      </c>
      <c r="B2" s="4"/>
      <c r="C2" s="4"/>
      <c r="D2" s="4"/>
      <c r="E2" s="4"/>
      <c r="F2" s="4"/>
      <c r="G2" s="4"/>
      <c r="H2" s="4"/>
      <c r="I2" s="100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100"/>
    </row>
    <row r="4" s="1" customFormat="1" ht="15.6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2" customHeight="1" spans="1:9">
      <c r="A5" s="9" t="s">
        <v>5</v>
      </c>
      <c r="B5" s="10" t="s">
        <v>6</v>
      </c>
      <c r="C5" s="13" t="s">
        <v>83</v>
      </c>
      <c r="D5" s="55"/>
      <c r="E5" s="10" t="s">
        <v>8</v>
      </c>
      <c r="F5" s="13" t="s">
        <v>9</v>
      </c>
      <c r="G5" s="14"/>
      <c r="H5" s="15"/>
      <c r="I5" s="100"/>
    </row>
    <row r="6" ht="24" spans="1:9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  <c r="I6" s="100"/>
    </row>
    <row r="7" spans="1:9">
      <c r="A7" s="17"/>
      <c r="B7" s="18" t="s">
        <v>15</v>
      </c>
      <c r="C7" s="18">
        <v>2.4</v>
      </c>
      <c r="D7" s="18" t="s">
        <v>16</v>
      </c>
      <c r="E7" s="18">
        <v>2.4</v>
      </c>
      <c r="F7" s="18" t="s">
        <v>17</v>
      </c>
      <c r="G7" s="18">
        <v>2.4</v>
      </c>
      <c r="H7" s="57">
        <f>G7/C7</f>
        <v>1</v>
      </c>
      <c r="I7" s="100"/>
    </row>
    <row r="8" ht="24" spans="1:9">
      <c r="A8" s="17"/>
      <c r="B8" s="21" t="s">
        <v>18</v>
      </c>
      <c r="C8" s="18">
        <v>2.4</v>
      </c>
      <c r="D8" s="18" t="s">
        <v>19</v>
      </c>
      <c r="E8" s="18">
        <v>2.4</v>
      </c>
      <c r="F8" s="18" t="s">
        <v>20</v>
      </c>
      <c r="G8" s="18">
        <v>2.4</v>
      </c>
      <c r="H8" s="58"/>
      <c r="I8" s="100"/>
    </row>
    <row r="9" spans="1:9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  <c r="I9" s="100"/>
    </row>
    <row r="10" ht="24" spans="1:9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  <c r="I10" s="100"/>
    </row>
    <row r="11" spans="1:9">
      <c r="A11" s="17"/>
      <c r="B11" s="103" t="s">
        <v>84</v>
      </c>
      <c r="C11" s="104"/>
      <c r="D11" s="105"/>
      <c r="E11" s="103" t="s">
        <v>85</v>
      </c>
      <c r="F11" s="104"/>
      <c r="G11" s="105"/>
      <c r="H11" s="29">
        <f>H22/100</f>
        <v>1</v>
      </c>
      <c r="I11" s="100"/>
    </row>
    <row r="12" spans="1:9">
      <c r="A12" s="17"/>
      <c r="B12" s="106"/>
      <c r="C12" s="107"/>
      <c r="D12" s="108"/>
      <c r="E12" s="106"/>
      <c r="F12" s="107"/>
      <c r="G12" s="108"/>
      <c r="H12" s="33"/>
      <c r="I12" s="100"/>
    </row>
    <row r="13" spans="1:9">
      <c r="A13" s="23"/>
      <c r="B13" s="109"/>
      <c r="C13" s="110"/>
      <c r="D13" s="111"/>
      <c r="E13" s="109"/>
      <c r="F13" s="110"/>
      <c r="G13" s="111"/>
      <c r="H13" s="37"/>
      <c r="I13" s="100"/>
    </row>
    <row r="14" ht="24" spans="1:9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  <c r="I14" s="100"/>
    </row>
    <row r="15" spans="1:9">
      <c r="A15" s="40"/>
      <c r="B15" s="16" t="s">
        <v>35</v>
      </c>
      <c r="C15" s="16" t="s">
        <v>36</v>
      </c>
      <c r="D15" s="119" t="s">
        <v>86</v>
      </c>
      <c r="E15" s="119"/>
      <c r="F15" s="120" t="s">
        <v>87</v>
      </c>
      <c r="G15" s="10" t="s">
        <v>88</v>
      </c>
      <c r="H15" s="10">
        <v>10</v>
      </c>
      <c r="I15" s="100"/>
    </row>
    <row r="16" spans="1:9">
      <c r="A16" s="40"/>
      <c r="B16" s="17"/>
      <c r="C16" s="10" t="s">
        <v>38</v>
      </c>
      <c r="D16" s="119" t="s">
        <v>89</v>
      </c>
      <c r="E16" s="119"/>
      <c r="F16" s="123" t="s">
        <v>56</v>
      </c>
      <c r="G16" s="120">
        <v>1</v>
      </c>
      <c r="H16" s="10">
        <v>10</v>
      </c>
      <c r="I16" s="100"/>
    </row>
    <row r="17" spans="1:9">
      <c r="A17" s="40"/>
      <c r="B17" s="30"/>
      <c r="C17" s="112" t="s">
        <v>40</v>
      </c>
      <c r="D17" s="119" t="s">
        <v>90</v>
      </c>
      <c r="E17" s="119"/>
      <c r="F17" s="120">
        <v>1</v>
      </c>
      <c r="G17" s="120">
        <v>1</v>
      </c>
      <c r="H17" s="10">
        <v>10</v>
      </c>
      <c r="I17" s="100"/>
    </row>
    <row r="18" spans="1:9">
      <c r="A18" s="40"/>
      <c r="B18" s="30"/>
      <c r="C18" s="114" t="s">
        <v>42</v>
      </c>
      <c r="D18" s="119" t="s">
        <v>91</v>
      </c>
      <c r="E18" s="119"/>
      <c r="F18" s="121" t="s">
        <v>92</v>
      </c>
      <c r="G18" s="120" t="s">
        <v>93</v>
      </c>
      <c r="H18" s="10">
        <v>10</v>
      </c>
      <c r="I18" s="100"/>
    </row>
    <row r="19" ht="51" customHeight="1" spans="1:9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1</v>
      </c>
      <c r="H19" s="71">
        <f>G19*10</f>
        <v>10</v>
      </c>
      <c r="I19" s="100"/>
    </row>
    <row r="20" ht="35" customHeight="1" spans="1:9">
      <c r="A20" s="40"/>
      <c r="B20" s="17" t="s">
        <v>50</v>
      </c>
      <c r="C20" s="15" t="s">
        <v>51</v>
      </c>
      <c r="D20" s="119" t="s">
        <v>94</v>
      </c>
      <c r="E20" s="119"/>
      <c r="F20" s="120">
        <v>1</v>
      </c>
      <c r="G20" s="120">
        <v>1</v>
      </c>
      <c r="H20" s="10">
        <v>40</v>
      </c>
      <c r="I20" s="100"/>
    </row>
    <row r="21" ht="46" customHeight="1" spans="1:9">
      <c r="A21" s="40"/>
      <c r="B21" s="41" t="s">
        <v>53</v>
      </c>
      <c r="C21" s="15" t="s">
        <v>54</v>
      </c>
      <c r="D21" s="122" t="s">
        <v>95</v>
      </c>
      <c r="E21" s="122"/>
      <c r="F21" s="123" t="s">
        <v>56</v>
      </c>
      <c r="G21" s="120">
        <v>1</v>
      </c>
      <c r="H21" s="10">
        <v>10</v>
      </c>
      <c r="I21" s="100"/>
    </row>
    <row r="22" spans="1:9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100</v>
      </c>
      <c r="I22" s="100"/>
    </row>
    <row r="23" ht="74" customHeight="1" spans="1:9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  <c r="I23" s="100"/>
    </row>
    <row r="24" customFormat="1" spans="1:9">
      <c r="A24" s="6" t="s">
        <v>96</v>
      </c>
      <c r="B24" s="7"/>
      <c r="C24" s="7"/>
      <c r="D24" s="7"/>
      <c r="E24" s="7"/>
      <c r="F24" s="7"/>
      <c r="G24" s="6" t="s">
        <v>61</v>
      </c>
      <c r="H24" s="7"/>
      <c r="I24" s="100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Normal="100" workbookViewId="0">
      <selection activeCell="C5" sqref="C5:D5"/>
    </sheetView>
  </sheetViews>
  <sheetFormatPr defaultColWidth="9" defaultRowHeight="14.4"/>
  <cols>
    <col min="3" max="3" width="11.3333333333333" customWidth="1"/>
  </cols>
  <sheetData>
    <row r="1" ht="17.4" spans="1:9">
      <c r="A1" s="2" t="s">
        <v>0</v>
      </c>
      <c r="B1" s="102"/>
      <c r="C1" s="102"/>
      <c r="D1" s="102"/>
      <c r="E1" s="102"/>
      <c r="F1" s="102"/>
      <c r="G1" s="102"/>
      <c r="H1" s="102"/>
      <c r="I1" s="100"/>
    </row>
    <row r="2" ht="26.4" spans="1:9">
      <c r="A2" s="4" t="s">
        <v>1</v>
      </c>
      <c r="B2" s="4"/>
      <c r="C2" s="4"/>
      <c r="D2" s="4"/>
      <c r="E2" s="4"/>
      <c r="F2" s="4"/>
      <c r="G2" s="4"/>
      <c r="H2" s="4"/>
      <c r="I2" s="100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100"/>
    </row>
    <row r="4" s="1" customFormat="1" ht="15.6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6" customHeight="1" spans="1:9">
      <c r="A5" s="9" t="s">
        <v>5</v>
      </c>
      <c r="B5" s="10" t="s">
        <v>6</v>
      </c>
      <c r="C5" s="13" t="s">
        <v>97</v>
      </c>
      <c r="D5" s="55"/>
      <c r="E5" s="10" t="s">
        <v>8</v>
      </c>
      <c r="F5" s="13" t="s">
        <v>9</v>
      </c>
      <c r="G5" s="14"/>
      <c r="H5" s="15"/>
      <c r="I5" s="100"/>
    </row>
    <row r="6" ht="24" spans="1:9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  <c r="I6" s="100"/>
    </row>
    <row r="7" spans="1:9">
      <c r="A7" s="17"/>
      <c r="B7" s="18" t="s">
        <v>15</v>
      </c>
      <c r="C7" s="18">
        <v>8</v>
      </c>
      <c r="D7" s="18" t="s">
        <v>16</v>
      </c>
      <c r="E7" s="18">
        <v>8</v>
      </c>
      <c r="F7" s="18" t="s">
        <v>17</v>
      </c>
      <c r="G7" s="18">
        <v>8</v>
      </c>
      <c r="H7" s="57">
        <f>G7/C7</f>
        <v>1</v>
      </c>
      <c r="I7" s="100"/>
    </row>
    <row r="8" ht="24" spans="1:9">
      <c r="A8" s="17"/>
      <c r="B8" s="21" t="s">
        <v>18</v>
      </c>
      <c r="C8" s="18">
        <v>8</v>
      </c>
      <c r="D8" s="18" t="s">
        <v>19</v>
      </c>
      <c r="E8" s="18">
        <v>8</v>
      </c>
      <c r="F8" s="18" t="s">
        <v>20</v>
      </c>
      <c r="G8" s="18">
        <v>8</v>
      </c>
      <c r="H8" s="58"/>
      <c r="I8" s="100"/>
    </row>
    <row r="9" spans="1:9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  <c r="I9" s="100"/>
    </row>
    <row r="10" ht="24" spans="1:9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  <c r="I10" s="100"/>
    </row>
    <row r="11" spans="1:9">
      <c r="A11" s="17"/>
      <c r="B11" s="103" t="s">
        <v>98</v>
      </c>
      <c r="C11" s="104"/>
      <c r="D11" s="105"/>
      <c r="E11" s="103" t="s">
        <v>99</v>
      </c>
      <c r="F11" s="104"/>
      <c r="G11" s="105"/>
      <c r="H11" s="29">
        <f>H22/100</f>
        <v>1</v>
      </c>
      <c r="I11" s="100"/>
    </row>
    <row r="12" spans="1:9">
      <c r="A12" s="17"/>
      <c r="B12" s="106"/>
      <c r="C12" s="107"/>
      <c r="D12" s="108"/>
      <c r="E12" s="106"/>
      <c r="F12" s="107"/>
      <c r="G12" s="108"/>
      <c r="H12" s="33"/>
      <c r="I12" s="100"/>
    </row>
    <row r="13" ht="34" customHeight="1" spans="1:9">
      <c r="A13" s="23"/>
      <c r="B13" s="109"/>
      <c r="C13" s="110"/>
      <c r="D13" s="111"/>
      <c r="E13" s="109"/>
      <c r="F13" s="110"/>
      <c r="G13" s="111"/>
      <c r="H13" s="37"/>
      <c r="I13" s="100"/>
    </row>
    <row r="14" ht="24" spans="1:9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  <c r="I14" s="100"/>
    </row>
    <row r="15" spans="1:9">
      <c r="A15" s="40"/>
      <c r="B15" s="16" t="s">
        <v>35</v>
      </c>
      <c r="C15" s="16" t="s">
        <v>36</v>
      </c>
      <c r="D15" s="119" t="s">
        <v>65</v>
      </c>
      <c r="E15" s="119"/>
      <c r="F15" s="120" t="s">
        <v>100</v>
      </c>
      <c r="G15" s="10" t="s">
        <v>66</v>
      </c>
      <c r="H15" s="10">
        <v>10</v>
      </c>
      <c r="I15" s="100"/>
    </row>
    <row r="16" spans="1:9">
      <c r="A16" s="40"/>
      <c r="B16" s="17"/>
      <c r="C16" s="10" t="s">
        <v>38</v>
      </c>
      <c r="D16" s="119" t="s">
        <v>101</v>
      </c>
      <c r="E16" s="119"/>
      <c r="F16" s="120">
        <v>1</v>
      </c>
      <c r="G16" s="120">
        <v>1</v>
      </c>
      <c r="H16" s="10">
        <v>10</v>
      </c>
      <c r="I16" s="100"/>
    </row>
    <row r="17" spans="1:9">
      <c r="A17" s="40"/>
      <c r="B17" s="30"/>
      <c r="C17" s="112" t="s">
        <v>40</v>
      </c>
      <c r="D17" s="119" t="s">
        <v>41</v>
      </c>
      <c r="E17" s="119"/>
      <c r="F17" s="120">
        <v>1</v>
      </c>
      <c r="G17" s="120">
        <v>1</v>
      </c>
      <c r="H17" s="10">
        <v>10</v>
      </c>
      <c r="I17" s="100"/>
    </row>
    <row r="18" spans="1:9">
      <c r="A18" s="40"/>
      <c r="B18" s="30"/>
      <c r="C18" s="114" t="s">
        <v>42</v>
      </c>
      <c r="D18" s="119" t="s">
        <v>43</v>
      </c>
      <c r="E18" s="119"/>
      <c r="F18" s="121" t="s">
        <v>69</v>
      </c>
      <c r="G18" s="10" t="s">
        <v>70</v>
      </c>
      <c r="H18" s="10">
        <v>10</v>
      </c>
      <c r="I18" s="100"/>
    </row>
    <row r="19" ht="43" customHeight="1" spans="1:9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1</v>
      </c>
      <c r="H19" s="71">
        <f>G19*10</f>
        <v>10</v>
      </c>
      <c r="I19" s="100"/>
    </row>
    <row r="20" ht="30" customHeight="1" spans="1:9">
      <c r="A20" s="40"/>
      <c r="B20" s="17" t="s">
        <v>50</v>
      </c>
      <c r="C20" s="15" t="s">
        <v>51</v>
      </c>
      <c r="D20" s="119" t="s">
        <v>71</v>
      </c>
      <c r="E20" s="119"/>
      <c r="F20" s="120">
        <v>1</v>
      </c>
      <c r="G20" s="120">
        <v>1</v>
      </c>
      <c r="H20" s="10">
        <v>40</v>
      </c>
      <c r="I20" s="100"/>
    </row>
    <row r="21" ht="48" customHeight="1" spans="1:9">
      <c r="A21" s="40"/>
      <c r="B21" s="41" t="s">
        <v>53</v>
      </c>
      <c r="C21" s="15" t="s">
        <v>54</v>
      </c>
      <c r="D21" s="122" t="s">
        <v>74</v>
      </c>
      <c r="E21" s="122"/>
      <c r="F21" s="123" t="s">
        <v>56</v>
      </c>
      <c r="G21" s="120">
        <v>1</v>
      </c>
      <c r="H21" s="10">
        <v>10</v>
      </c>
      <c r="I21" s="100"/>
    </row>
    <row r="22" spans="1:9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100</v>
      </c>
      <c r="I22" s="100"/>
    </row>
    <row r="23" ht="72" customHeight="1" spans="1:9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  <c r="I23" s="100"/>
    </row>
    <row r="24" spans="1:9">
      <c r="A24" s="6" t="s">
        <v>60</v>
      </c>
      <c r="B24" s="7"/>
      <c r="C24" s="7"/>
      <c r="D24" s="7"/>
      <c r="E24" s="7"/>
      <c r="F24" s="7"/>
      <c r="G24" s="6" t="s">
        <v>61</v>
      </c>
      <c r="H24" s="7"/>
      <c r="I24" s="100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Normal="100" workbookViewId="0">
      <selection activeCell="C5" sqref="C5:D5"/>
    </sheetView>
  </sheetViews>
  <sheetFormatPr defaultColWidth="9" defaultRowHeight="14.4"/>
  <cols>
    <col min="1" max="2" width="9" style="100"/>
    <col min="3" max="3" width="15.5555555555556" style="100" customWidth="1"/>
    <col min="4" max="5" width="9" style="100"/>
    <col min="6" max="6" width="12.4444444444444" style="100" customWidth="1"/>
    <col min="7" max="7" width="12" style="100" customWidth="1"/>
    <col min="8" max="16384" width="9" style="100"/>
  </cols>
  <sheetData>
    <row r="1" ht="17.4" spans="1:8">
      <c r="A1" s="2" t="s">
        <v>0</v>
      </c>
      <c r="B1" s="102"/>
      <c r="C1" s="102"/>
      <c r="D1" s="102"/>
      <c r="E1" s="102"/>
      <c r="F1" s="102"/>
      <c r="G1" s="102"/>
      <c r="H1" s="102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customFormat="1" spans="1:9">
      <c r="A4" s="6" t="s">
        <v>3</v>
      </c>
      <c r="B4" s="7"/>
      <c r="C4" s="7"/>
      <c r="D4" s="7"/>
      <c r="E4" s="7"/>
      <c r="F4" s="7"/>
      <c r="G4" s="118" t="s">
        <v>4</v>
      </c>
      <c r="H4" s="118"/>
      <c r="I4" s="100"/>
    </row>
    <row r="5" ht="35" customHeight="1" spans="1:8">
      <c r="A5" s="9" t="s">
        <v>5</v>
      </c>
      <c r="B5" s="10" t="s">
        <v>6</v>
      </c>
      <c r="C5" s="13" t="s">
        <v>102</v>
      </c>
      <c r="D5" s="55"/>
      <c r="E5" s="10" t="s">
        <v>8</v>
      </c>
      <c r="F5" s="13" t="s">
        <v>9</v>
      </c>
      <c r="G5" s="14"/>
      <c r="H5" s="15"/>
    </row>
    <row r="6" ht="32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12.4</v>
      </c>
      <c r="D7" s="18" t="s">
        <v>16</v>
      </c>
      <c r="E7" s="18">
        <v>12.4</v>
      </c>
      <c r="F7" s="18" t="s">
        <v>17</v>
      </c>
      <c r="G7" s="18">
        <v>12.3863</v>
      </c>
      <c r="H7" s="57">
        <f>G7/C7</f>
        <v>0.998895161290323</v>
      </c>
    </row>
    <row r="8" ht="24" spans="1:8">
      <c r="A8" s="17"/>
      <c r="B8" s="21" t="s">
        <v>18</v>
      </c>
      <c r="C8" s="18">
        <v>12.4</v>
      </c>
      <c r="D8" s="18" t="s">
        <v>19</v>
      </c>
      <c r="E8" s="18">
        <v>12.4</v>
      </c>
      <c r="F8" s="21" t="s">
        <v>20</v>
      </c>
      <c r="G8" s="18">
        <v>12.3863</v>
      </c>
      <c r="H8" s="58"/>
    </row>
    <row r="9" spans="1:8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pans="1:8">
      <c r="A11" s="17"/>
      <c r="B11" s="103" t="s">
        <v>103</v>
      </c>
      <c r="C11" s="104"/>
      <c r="D11" s="105"/>
      <c r="E11" s="103" t="s">
        <v>104</v>
      </c>
      <c r="F11" s="104"/>
      <c r="G11" s="105"/>
      <c r="H11" s="29">
        <f>H22/100</f>
        <v>0.999889516129032</v>
      </c>
    </row>
    <row r="12" spans="1:8">
      <c r="A12" s="17"/>
      <c r="B12" s="106"/>
      <c r="C12" s="107"/>
      <c r="D12" s="108"/>
      <c r="E12" s="106"/>
      <c r="F12" s="107"/>
      <c r="G12" s="108"/>
      <c r="H12" s="33"/>
    </row>
    <row r="13" spans="1:8">
      <c r="A13" s="23"/>
      <c r="B13" s="109"/>
      <c r="C13" s="110"/>
      <c r="D13" s="111"/>
      <c r="E13" s="109"/>
      <c r="F13" s="110"/>
      <c r="G13" s="111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ht="33" customHeight="1" spans="1:8">
      <c r="A15" s="40"/>
      <c r="B15" s="16" t="s">
        <v>35</v>
      </c>
      <c r="C15" s="16" t="s">
        <v>36</v>
      </c>
      <c r="D15" s="41" t="s">
        <v>105</v>
      </c>
      <c r="E15" s="41"/>
      <c r="F15" s="42" t="s">
        <v>106</v>
      </c>
      <c r="G15" s="10" t="s">
        <v>107</v>
      </c>
      <c r="H15" s="10">
        <v>10</v>
      </c>
    </row>
    <row r="16" spans="1:8">
      <c r="A16" s="40"/>
      <c r="B16" s="17"/>
      <c r="C16" s="10" t="s">
        <v>38</v>
      </c>
      <c r="D16" s="41" t="s">
        <v>108</v>
      </c>
      <c r="E16" s="41"/>
      <c r="F16" s="42">
        <v>1</v>
      </c>
      <c r="G16" s="42">
        <v>1</v>
      </c>
      <c r="H16" s="10">
        <v>10</v>
      </c>
    </row>
    <row r="17" spans="1:8">
      <c r="A17" s="40"/>
      <c r="B17" s="30"/>
      <c r="C17" s="112" t="s">
        <v>40</v>
      </c>
      <c r="D17" s="41" t="s">
        <v>109</v>
      </c>
      <c r="E17" s="41"/>
      <c r="F17" s="42">
        <v>1</v>
      </c>
      <c r="G17" s="42">
        <v>1</v>
      </c>
      <c r="H17" s="10">
        <v>10</v>
      </c>
    </row>
    <row r="18" ht="18" customHeight="1" spans="1:8">
      <c r="A18" s="40"/>
      <c r="B18" s="30"/>
      <c r="C18" s="114" t="s">
        <v>42</v>
      </c>
      <c r="D18" s="41" t="s">
        <v>110</v>
      </c>
      <c r="E18" s="41"/>
      <c r="F18" s="69" t="s">
        <v>111</v>
      </c>
      <c r="G18" s="10" t="s">
        <v>112</v>
      </c>
      <c r="H18" s="10">
        <v>10</v>
      </c>
    </row>
    <row r="19" ht="59" customHeight="1" spans="1:8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0.998895161290323</v>
      </c>
      <c r="H19" s="71">
        <f>G19*10</f>
        <v>9.98895161290323</v>
      </c>
    </row>
    <row r="20" ht="45" customHeight="1" spans="1:8">
      <c r="A20" s="40"/>
      <c r="B20" s="17" t="s">
        <v>50</v>
      </c>
      <c r="C20" s="15" t="s">
        <v>51</v>
      </c>
      <c r="D20" s="41" t="s">
        <v>113</v>
      </c>
      <c r="E20" s="41"/>
      <c r="F20" s="42" t="s">
        <v>114</v>
      </c>
      <c r="G20" s="43">
        <v>0.1</v>
      </c>
      <c r="H20" s="10">
        <v>40</v>
      </c>
    </row>
    <row r="21" ht="58" customHeight="1" spans="1:8">
      <c r="A21" s="40"/>
      <c r="B21" s="41" t="s">
        <v>53</v>
      </c>
      <c r="C21" s="15" t="s">
        <v>54</v>
      </c>
      <c r="D21" s="46" t="s">
        <v>115</v>
      </c>
      <c r="E21" s="46"/>
      <c r="F21" s="97" t="s">
        <v>56</v>
      </c>
      <c r="G21" s="42">
        <v>1</v>
      </c>
      <c r="H21" s="10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99.9889516129032</v>
      </c>
    </row>
    <row r="23" ht="75" customHeight="1" spans="1:8">
      <c r="A23" s="49" t="s">
        <v>58</v>
      </c>
      <c r="B23" s="50" t="s">
        <v>116</v>
      </c>
      <c r="C23" s="51"/>
      <c r="D23" s="51"/>
      <c r="E23" s="51"/>
      <c r="F23" s="51"/>
      <c r="G23" s="51"/>
      <c r="H23" s="52"/>
    </row>
    <row r="24" customFormat="1" spans="1:8">
      <c r="A24" s="6" t="s">
        <v>117</v>
      </c>
      <c r="B24" s="7"/>
      <c r="C24" s="7"/>
      <c r="D24" s="7"/>
      <c r="E24" s="7"/>
      <c r="F24" s="7"/>
      <c r="G24" s="6" t="s">
        <v>61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Normal="100" workbookViewId="0">
      <selection activeCell="C5" sqref="C5:D5"/>
    </sheetView>
  </sheetViews>
  <sheetFormatPr defaultColWidth="9" defaultRowHeight="14.4"/>
  <cols>
    <col min="1" max="2" width="9" style="100"/>
    <col min="3" max="3" width="12.4444444444444" style="100" customWidth="1"/>
    <col min="4" max="6" width="9" style="100"/>
    <col min="7" max="7" width="10.8518518518519" style="100" customWidth="1"/>
    <col min="8" max="8" width="14.5462962962963" style="100" customWidth="1"/>
    <col min="9" max="16384" width="9" style="100"/>
  </cols>
  <sheetData>
    <row r="1" ht="17.4" spans="1:8">
      <c r="A1" s="2" t="s">
        <v>0</v>
      </c>
      <c r="B1" s="102"/>
      <c r="C1" s="102"/>
      <c r="D1" s="102"/>
      <c r="E1" s="102"/>
      <c r="F1" s="102"/>
      <c r="G1" s="102"/>
      <c r="H1" s="102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customFormat="1" spans="1:9">
      <c r="A4" s="6" t="s">
        <v>3</v>
      </c>
      <c r="B4" s="7"/>
      <c r="C4" s="7"/>
      <c r="D4" s="7"/>
      <c r="E4" s="7"/>
      <c r="F4" s="7"/>
      <c r="G4" s="118" t="s">
        <v>4</v>
      </c>
      <c r="H4" s="118"/>
      <c r="I4" s="100"/>
    </row>
    <row r="5" ht="47" customHeight="1" spans="1:8">
      <c r="A5" s="9" t="s">
        <v>5</v>
      </c>
      <c r="B5" s="10" t="s">
        <v>6</v>
      </c>
      <c r="C5" s="13" t="s">
        <v>118</v>
      </c>
      <c r="D5" s="55"/>
      <c r="E5" s="10" t="s">
        <v>8</v>
      </c>
      <c r="F5" s="13" t="s">
        <v>9</v>
      </c>
      <c r="G5" s="14"/>
      <c r="H5" s="15"/>
    </row>
    <row r="6" ht="32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104.9971</v>
      </c>
      <c r="D7" s="18" t="s">
        <v>16</v>
      </c>
      <c r="E7" s="18">
        <v>104.9971</v>
      </c>
      <c r="F7" s="18" t="s">
        <v>17</v>
      </c>
      <c r="G7" s="18">
        <v>95.0635</v>
      </c>
      <c r="H7" s="57">
        <f>G7/C7</f>
        <v>0.90539167272239</v>
      </c>
    </row>
    <row r="8" ht="24" spans="1:8">
      <c r="A8" s="17"/>
      <c r="B8" s="21" t="s">
        <v>18</v>
      </c>
      <c r="C8" s="18">
        <v>104.9971</v>
      </c>
      <c r="D8" s="18" t="s">
        <v>19</v>
      </c>
      <c r="E8" s="18">
        <v>104.9971</v>
      </c>
      <c r="F8" s="18" t="s">
        <v>20</v>
      </c>
      <c r="G8" s="18">
        <v>95.0635</v>
      </c>
      <c r="H8" s="58"/>
    </row>
    <row r="9" spans="1:8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</row>
    <row r="10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pans="1:8">
      <c r="A11" s="17"/>
      <c r="B11" s="103" t="s">
        <v>119</v>
      </c>
      <c r="C11" s="104"/>
      <c r="D11" s="105"/>
      <c r="E11" s="103" t="s">
        <v>120</v>
      </c>
      <c r="F11" s="104"/>
      <c r="G11" s="105"/>
      <c r="H11" s="29">
        <f>H22/100</f>
        <v>0.990539167272239</v>
      </c>
    </row>
    <row r="12" spans="1:8">
      <c r="A12" s="17"/>
      <c r="B12" s="106"/>
      <c r="C12" s="107"/>
      <c r="D12" s="108"/>
      <c r="E12" s="106"/>
      <c r="F12" s="107"/>
      <c r="G12" s="108"/>
      <c r="H12" s="33"/>
    </row>
    <row r="13" ht="50" customHeight="1" spans="1:8">
      <c r="A13" s="23"/>
      <c r="B13" s="109"/>
      <c r="C13" s="110"/>
      <c r="D13" s="111"/>
      <c r="E13" s="109"/>
      <c r="F13" s="110"/>
      <c r="G13" s="111"/>
      <c r="H13" s="37"/>
    </row>
    <row r="14" ht="2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pans="1:8">
      <c r="A15" s="40"/>
      <c r="B15" s="16" t="s">
        <v>35</v>
      </c>
      <c r="C15" s="16" t="s">
        <v>36</v>
      </c>
      <c r="D15" s="41" t="s">
        <v>121</v>
      </c>
      <c r="E15" s="41"/>
      <c r="F15" s="42">
        <v>1</v>
      </c>
      <c r="G15" s="42">
        <v>1</v>
      </c>
      <c r="H15" s="10">
        <v>10</v>
      </c>
    </row>
    <row r="16" spans="1:8">
      <c r="A16" s="40"/>
      <c r="B16" s="17"/>
      <c r="C16" s="10" t="s">
        <v>38</v>
      </c>
      <c r="D16" s="41" t="s">
        <v>108</v>
      </c>
      <c r="E16" s="41"/>
      <c r="F16" s="42">
        <v>1</v>
      </c>
      <c r="G16" s="42">
        <v>1</v>
      </c>
      <c r="H16" s="10">
        <v>10</v>
      </c>
    </row>
    <row r="17" spans="1:8">
      <c r="A17" s="40"/>
      <c r="B17" s="30"/>
      <c r="C17" s="112" t="s">
        <v>40</v>
      </c>
      <c r="D17" s="41" t="s">
        <v>122</v>
      </c>
      <c r="E17" s="41"/>
      <c r="F17" s="42">
        <v>1</v>
      </c>
      <c r="G17" s="42">
        <v>1</v>
      </c>
      <c r="H17" s="10">
        <v>10</v>
      </c>
    </row>
    <row r="18" ht="24" spans="1:8">
      <c r="A18" s="40"/>
      <c r="B18" s="30"/>
      <c r="C18" s="114" t="s">
        <v>42</v>
      </c>
      <c r="D18" s="41" t="s">
        <v>43</v>
      </c>
      <c r="E18" s="41"/>
      <c r="F18" s="69" t="s">
        <v>123</v>
      </c>
      <c r="G18" s="18" t="s">
        <v>124</v>
      </c>
      <c r="H18" s="10">
        <v>10</v>
      </c>
    </row>
    <row r="19" ht="48" customHeight="1" spans="1:8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0.90539167272239</v>
      </c>
      <c r="H19" s="71">
        <f>G19*10</f>
        <v>9.05391672722389</v>
      </c>
    </row>
    <row r="20" ht="31" customHeight="1" spans="1:8">
      <c r="A20" s="40"/>
      <c r="B20" s="17" t="s">
        <v>50</v>
      </c>
      <c r="C20" s="15" t="s">
        <v>51</v>
      </c>
      <c r="D20" s="41" t="s">
        <v>125</v>
      </c>
      <c r="E20" s="41"/>
      <c r="F20" s="42">
        <v>1</v>
      </c>
      <c r="G20" s="42">
        <v>1</v>
      </c>
      <c r="H20" s="10">
        <v>40</v>
      </c>
    </row>
    <row r="21" ht="49" customHeight="1" spans="1:8">
      <c r="A21" s="40"/>
      <c r="B21" s="41" t="s">
        <v>53</v>
      </c>
      <c r="C21" s="15" t="s">
        <v>54</v>
      </c>
      <c r="D21" s="46" t="s">
        <v>126</v>
      </c>
      <c r="E21" s="46"/>
      <c r="F21" s="97" t="s">
        <v>127</v>
      </c>
      <c r="G21" s="42">
        <v>1</v>
      </c>
      <c r="H21" s="10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99.0539167272239</v>
      </c>
    </row>
    <row r="23" ht="79" customHeight="1" spans="1:8">
      <c r="A23" s="49" t="s">
        <v>58</v>
      </c>
      <c r="B23" s="50" t="s">
        <v>128</v>
      </c>
      <c r="C23" s="51"/>
      <c r="D23" s="51"/>
      <c r="E23" s="51"/>
      <c r="F23" s="51"/>
      <c r="G23" s="51"/>
      <c r="H23" s="52"/>
    </row>
    <row r="24" spans="1:8">
      <c r="A24" s="6" t="s">
        <v>129</v>
      </c>
      <c r="B24" s="7"/>
      <c r="C24" s="7"/>
      <c r="D24" s="7"/>
      <c r="E24" s="7"/>
      <c r="F24" s="7"/>
      <c r="G24" s="6" t="s">
        <v>130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Normal="100" workbookViewId="0">
      <selection activeCell="D15" sqref="D15:G21"/>
    </sheetView>
  </sheetViews>
  <sheetFormatPr defaultColWidth="9" defaultRowHeight="14.4"/>
  <cols>
    <col min="3" max="3" width="15.4444444444444" customWidth="1"/>
    <col min="5" max="5" width="12.3333333333333" customWidth="1"/>
  </cols>
  <sheetData>
    <row r="1" ht="17.4" spans="1:9">
      <c r="A1" s="2" t="s">
        <v>0</v>
      </c>
      <c r="B1" s="102"/>
      <c r="C1" s="102"/>
      <c r="D1" s="102"/>
      <c r="E1" s="102"/>
      <c r="F1" s="102"/>
      <c r="G1" s="102"/>
      <c r="H1" s="102"/>
      <c r="I1" s="100"/>
    </row>
    <row r="2" ht="26.4" spans="1:9">
      <c r="A2" s="4" t="s">
        <v>1</v>
      </c>
      <c r="B2" s="4"/>
      <c r="C2" s="4"/>
      <c r="D2" s="4"/>
      <c r="E2" s="4"/>
      <c r="F2" s="4"/>
      <c r="G2" s="4"/>
      <c r="H2" s="4"/>
      <c r="I2" s="100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100"/>
    </row>
    <row r="4" spans="1:9">
      <c r="A4" s="6" t="s">
        <v>3</v>
      </c>
      <c r="B4" s="7"/>
      <c r="C4" s="7"/>
      <c r="D4" s="7"/>
      <c r="E4" s="7"/>
      <c r="F4" s="7"/>
      <c r="G4" s="118" t="s">
        <v>4</v>
      </c>
      <c r="H4" s="118"/>
      <c r="I4" s="100"/>
    </row>
    <row r="5" ht="30" customHeight="1" spans="1:9">
      <c r="A5" s="9" t="s">
        <v>5</v>
      </c>
      <c r="B5" s="10" t="s">
        <v>6</v>
      </c>
      <c r="C5" s="13" t="s">
        <v>131</v>
      </c>
      <c r="D5" s="55"/>
      <c r="E5" s="10" t="s">
        <v>8</v>
      </c>
      <c r="F5" s="13" t="s">
        <v>9</v>
      </c>
      <c r="G5" s="14"/>
      <c r="H5" s="15"/>
      <c r="I5" s="100"/>
    </row>
    <row r="6" ht="35" customHeight="1" spans="1:9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  <c r="I6" s="100"/>
    </row>
    <row r="7" spans="1:9">
      <c r="A7" s="17"/>
      <c r="B7" s="18" t="s">
        <v>15</v>
      </c>
      <c r="C7" s="18">
        <v>18</v>
      </c>
      <c r="D7" s="18" t="s">
        <v>16</v>
      </c>
      <c r="E7" s="18">
        <v>18</v>
      </c>
      <c r="F7" s="18" t="s">
        <v>17</v>
      </c>
      <c r="G7" s="18">
        <v>18</v>
      </c>
      <c r="H7" s="57">
        <f>G7/C7</f>
        <v>1</v>
      </c>
      <c r="I7" s="100"/>
    </row>
    <row r="8" ht="24" spans="1:9">
      <c r="A8" s="17"/>
      <c r="B8" s="21" t="s">
        <v>18</v>
      </c>
      <c r="C8" s="18">
        <v>18</v>
      </c>
      <c r="D8" s="18" t="s">
        <v>19</v>
      </c>
      <c r="E8" s="18">
        <v>18</v>
      </c>
      <c r="F8" s="18" t="s">
        <v>20</v>
      </c>
      <c r="G8" s="18">
        <v>18</v>
      </c>
      <c r="H8" s="58"/>
      <c r="I8" s="100"/>
    </row>
    <row r="9" spans="1:9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  <c r="I9" s="100"/>
    </row>
    <row r="10" ht="24" spans="1:9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  <c r="I10" s="100"/>
    </row>
    <row r="11" spans="1:9">
      <c r="A11" s="17"/>
      <c r="B11" s="103" t="s">
        <v>132</v>
      </c>
      <c r="C11" s="104"/>
      <c r="D11" s="105"/>
      <c r="E11" s="103" t="s">
        <v>133</v>
      </c>
      <c r="F11" s="104"/>
      <c r="G11" s="105"/>
      <c r="H11" s="29">
        <f>H22/100</f>
        <v>1</v>
      </c>
      <c r="I11" s="100"/>
    </row>
    <row r="12" spans="1:9">
      <c r="A12" s="17"/>
      <c r="B12" s="106"/>
      <c r="C12" s="107"/>
      <c r="D12" s="108"/>
      <c r="E12" s="106"/>
      <c r="F12" s="107"/>
      <c r="G12" s="108"/>
      <c r="H12" s="33"/>
      <c r="I12" s="100"/>
    </row>
    <row r="13" ht="19" customHeight="1" spans="1:9">
      <c r="A13" s="23"/>
      <c r="B13" s="109"/>
      <c r="C13" s="110"/>
      <c r="D13" s="111"/>
      <c r="E13" s="109"/>
      <c r="F13" s="110"/>
      <c r="G13" s="111"/>
      <c r="H13" s="37"/>
      <c r="I13" s="100"/>
    </row>
    <row r="14" ht="24" spans="1:9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  <c r="I14" s="100"/>
    </row>
    <row r="15" spans="1:9">
      <c r="A15" s="40"/>
      <c r="B15" s="16" t="s">
        <v>35</v>
      </c>
      <c r="C15" s="16" t="s">
        <v>36</v>
      </c>
      <c r="D15" s="41" t="s">
        <v>134</v>
      </c>
      <c r="E15" s="41"/>
      <c r="F15" s="42" t="s">
        <v>135</v>
      </c>
      <c r="G15" s="42" t="s">
        <v>135</v>
      </c>
      <c r="H15" s="10">
        <v>10</v>
      </c>
      <c r="I15" s="100"/>
    </row>
    <row r="16" spans="1:9">
      <c r="A16" s="40"/>
      <c r="B16" s="17"/>
      <c r="C16" s="10" t="s">
        <v>38</v>
      </c>
      <c r="D16" s="41" t="s">
        <v>38</v>
      </c>
      <c r="E16" s="41"/>
      <c r="F16" s="42">
        <v>1</v>
      </c>
      <c r="G16" s="42">
        <v>1</v>
      </c>
      <c r="H16" s="10">
        <v>10</v>
      </c>
      <c r="I16" s="100"/>
    </row>
    <row r="17" spans="1:9">
      <c r="A17" s="40"/>
      <c r="B17" s="30"/>
      <c r="C17" s="112" t="s">
        <v>40</v>
      </c>
      <c r="D17" s="41" t="s">
        <v>109</v>
      </c>
      <c r="E17" s="41"/>
      <c r="F17" s="42">
        <v>1</v>
      </c>
      <c r="G17" s="42">
        <v>1</v>
      </c>
      <c r="H17" s="10">
        <v>10</v>
      </c>
      <c r="I17" s="100"/>
    </row>
    <row r="18" spans="1:9">
      <c r="A18" s="40"/>
      <c r="B18" s="30"/>
      <c r="C18" s="114" t="s">
        <v>42</v>
      </c>
      <c r="D18" s="41" t="s">
        <v>136</v>
      </c>
      <c r="E18" s="41"/>
      <c r="F18" s="69" t="s">
        <v>137</v>
      </c>
      <c r="G18" s="69" t="s">
        <v>138</v>
      </c>
      <c r="H18" s="10">
        <v>10</v>
      </c>
      <c r="I18" s="100"/>
    </row>
    <row r="19" ht="48" customHeight="1" spans="1:9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1</v>
      </c>
      <c r="H19" s="71">
        <f>G19*10</f>
        <v>10</v>
      </c>
      <c r="I19" s="100"/>
    </row>
    <row r="20" ht="36" customHeight="1" spans="1:9">
      <c r="A20" s="40"/>
      <c r="B20" s="17" t="s">
        <v>50</v>
      </c>
      <c r="C20" s="15" t="s">
        <v>51</v>
      </c>
      <c r="D20" s="41" t="s">
        <v>139</v>
      </c>
      <c r="E20" s="41"/>
      <c r="F20" s="42">
        <v>1</v>
      </c>
      <c r="G20" s="42">
        <v>1</v>
      </c>
      <c r="H20" s="10">
        <v>40</v>
      </c>
      <c r="I20" s="100"/>
    </row>
    <row r="21" ht="47" customHeight="1" spans="1:9">
      <c r="A21" s="40"/>
      <c r="B21" s="41" t="s">
        <v>53</v>
      </c>
      <c r="C21" s="15" t="s">
        <v>54</v>
      </c>
      <c r="D21" s="46" t="s">
        <v>140</v>
      </c>
      <c r="E21" s="46"/>
      <c r="F21" s="97" t="s">
        <v>56</v>
      </c>
      <c r="G21" s="42">
        <v>1</v>
      </c>
      <c r="H21" s="10">
        <v>10</v>
      </c>
      <c r="I21" s="100"/>
    </row>
    <row r="22" spans="1:9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100</v>
      </c>
      <c r="I22" s="100"/>
    </row>
    <row r="23" ht="78" customHeight="1" spans="1:9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  <c r="I23" s="100"/>
    </row>
    <row r="24" s="100" customFormat="1" spans="1:8">
      <c r="A24" s="6" t="s">
        <v>60</v>
      </c>
      <c r="B24" s="7"/>
      <c r="C24" s="7"/>
      <c r="D24" s="7"/>
      <c r="E24" s="7"/>
      <c r="F24" s="7"/>
      <c r="G24" s="6" t="s">
        <v>61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J19" sqref="J19"/>
    </sheetView>
  </sheetViews>
  <sheetFormatPr defaultColWidth="9" defaultRowHeight="14.4" outlineLevelCol="7"/>
  <cols>
    <col min="1" max="1" width="9" style="100"/>
    <col min="2" max="2" width="15.5555555555556" style="100" customWidth="1"/>
    <col min="3" max="3" width="12.1111111111111" style="100" customWidth="1"/>
    <col min="4" max="4" width="11.8888888888889" style="100" customWidth="1"/>
    <col min="5" max="5" width="9" style="100"/>
    <col min="6" max="6" width="10.8888888888889" style="100" customWidth="1"/>
    <col min="7" max="7" width="11.1111111111111" style="100" customWidth="1"/>
    <col min="8" max="16384" width="9" style="100"/>
  </cols>
  <sheetData>
    <row r="1" ht="17.4" spans="1:8">
      <c r="A1" s="2" t="s">
        <v>0</v>
      </c>
      <c r="B1" s="102"/>
      <c r="C1" s="102"/>
      <c r="D1" s="102"/>
      <c r="E1" s="102"/>
      <c r="F1" s="102"/>
      <c r="G1" s="102"/>
      <c r="H1" s="102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5.6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5" customHeight="1" spans="1:8">
      <c r="A5" s="9" t="s">
        <v>5</v>
      </c>
      <c r="B5" s="10" t="s">
        <v>6</v>
      </c>
      <c r="C5" s="13" t="s">
        <v>141</v>
      </c>
      <c r="D5" s="55"/>
      <c r="E5" s="10" t="s">
        <v>8</v>
      </c>
      <c r="F5" s="13" t="s">
        <v>9</v>
      </c>
      <c r="G5" s="14"/>
      <c r="H5" s="15"/>
    </row>
    <row r="6" ht="30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1779</v>
      </c>
      <c r="D7" s="18" t="s">
        <v>16</v>
      </c>
      <c r="E7" s="18">
        <v>1779</v>
      </c>
      <c r="F7" s="18" t="s">
        <v>17</v>
      </c>
      <c r="G7" s="18">
        <v>583.5165</v>
      </c>
      <c r="H7" s="57">
        <f>G7/C7</f>
        <v>0.328002529510961</v>
      </c>
    </row>
    <row r="8" ht="24" spans="1:8">
      <c r="A8" s="17"/>
      <c r="B8" s="21" t="s">
        <v>18</v>
      </c>
      <c r="C8" s="18">
        <v>1779</v>
      </c>
      <c r="D8" s="18" t="s">
        <v>19</v>
      </c>
      <c r="E8" s="18">
        <v>1779</v>
      </c>
      <c r="F8" s="21" t="s">
        <v>20</v>
      </c>
      <c r="G8" s="18">
        <v>583.5165</v>
      </c>
      <c r="H8" s="58"/>
    </row>
    <row r="9" spans="1:8">
      <c r="A9" s="23"/>
      <c r="B9" s="21" t="s">
        <v>21</v>
      </c>
      <c r="C9" s="18"/>
      <c r="D9" s="21" t="s">
        <v>21</v>
      </c>
      <c r="E9" s="18"/>
      <c r="F9" s="21" t="s">
        <v>21</v>
      </c>
      <c r="G9" s="18"/>
      <c r="H9" s="59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pans="1:8">
      <c r="A11" s="17"/>
      <c r="B11" s="103" t="s">
        <v>142</v>
      </c>
      <c r="C11" s="104"/>
      <c r="D11" s="105"/>
      <c r="E11" s="103" t="s">
        <v>143</v>
      </c>
      <c r="F11" s="104"/>
      <c r="G11" s="105"/>
      <c r="H11" s="29">
        <f>H22/100</f>
        <v>0.811400252951096</v>
      </c>
    </row>
    <row r="12" spans="1:8">
      <c r="A12" s="17"/>
      <c r="B12" s="106"/>
      <c r="C12" s="107"/>
      <c r="D12" s="108"/>
      <c r="E12" s="106"/>
      <c r="F12" s="107"/>
      <c r="G12" s="108"/>
      <c r="H12" s="33"/>
    </row>
    <row r="13" ht="36" customHeight="1" spans="1:8">
      <c r="A13" s="23"/>
      <c r="B13" s="109"/>
      <c r="C13" s="110"/>
      <c r="D13" s="111"/>
      <c r="E13" s="109"/>
      <c r="F13" s="110"/>
      <c r="G13" s="111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pans="1:8">
      <c r="A15" s="40"/>
      <c r="B15" s="16" t="s">
        <v>35</v>
      </c>
      <c r="C15" s="16" t="s">
        <v>36</v>
      </c>
      <c r="D15" s="41" t="s">
        <v>144</v>
      </c>
      <c r="E15" s="41"/>
      <c r="F15" s="42" t="s">
        <v>145</v>
      </c>
      <c r="G15" s="10" t="s">
        <v>146</v>
      </c>
      <c r="H15" s="10">
        <v>3.93</v>
      </c>
    </row>
    <row r="16" spans="1:8">
      <c r="A16" s="40"/>
      <c r="B16" s="17"/>
      <c r="C16" s="10" t="s">
        <v>38</v>
      </c>
      <c r="D16" s="41" t="s">
        <v>147</v>
      </c>
      <c r="E16" s="41"/>
      <c r="F16" s="42">
        <v>1</v>
      </c>
      <c r="G16" s="42">
        <v>1</v>
      </c>
      <c r="H16" s="10">
        <v>10</v>
      </c>
    </row>
    <row r="17" spans="1:8">
      <c r="A17" s="40"/>
      <c r="B17" s="30"/>
      <c r="C17" s="112" t="s">
        <v>40</v>
      </c>
      <c r="D17" s="41" t="s">
        <v>148</v>
      </c>
      <c r="E17" s="41"/>
      <c r="F17" s="42">
        <v>1</v>
      </c>
      <c r="G17" s="113">
        <v>39.3</v>
      </c>
      <c r="H17" s="10">
        <v>3.93</v>
      </c>
    </row>
    <row r="18" ht="24" spans="1:8">
      <c r="A18" s="40"/>
      <c r="B18" s="30"/>
      <c r="C18" s="114" t="s">
        <v>42</v>
      </c>
      <c r="D18" s="41" t="s">
        <v>149</v>
      </c>
      <c r="E18" s="41"/>
      <c r="F18" s="69" t="s">
        <v>150</v>
      </c>
      <c r="G18" s="18" t="s">
        <v>151</v>
      </c>
      <c r="H18" s="10">
        <v>10</v>
      </c>
    </row>
    <row r="19" ht="46" customHeight="1" spans="1:8">
      <c r="A19" s="40"/>
      <c r="B19" s="115" t="s">
        <v>46</v>
      </c>
      <c r="C19" s="116" t="s">
        <v>47</v>
      </c>
      <c r="D19" s="13" t="s">
        <v>48</v>
      </c>
      <c r="E19" s="15"/>
      <c r="F19" s="43" t="s">
        <v>49</v>
      </c>
      <c r="G19" s="70">
        <f>H7</f>
        <v>0.328002529510961</v>
      </c>
      <c r="H19" s="71">
        <f>G19*10</f>
        <v>3.28002529510961</v>
      </c>
    </row>
    <row r="20" ht="46" customHeight="1" spans="1:8">
      <c r="A20" s="40"/>
      <c r="B20" s="17" t="s">
        <v>50</v>
      </c>
      <c r="C20" s="15" t="s">
        <v>51</v>
      </c>
      <c r="D20" s="41" t="s">
        <v>152</v>
      </c>
      <c r="E20" s="41"/>
      <c r="F20" s="97" t="s">
        <v>153</v>
      </c>
      <c r="G20" s="117">
        <v>1</v>
      </c>
      <c r="H20" s="10">
        <v>40</v>
      </c>
    </row>
    <row r="21" ht="43" customHeight="1" spans="1:8">
      <c r="A21" s="40"/>
      <c r="B21" s="41" t="s">
        <v>53</v>
      </c>
      <c r="C21" s="15" t="s">
        <v>54</v>
      </c>
      <c r="D21" s="46" t="s">
        <v>74</v>
      </c>
      <c r="E21" s="46"/>
      <c r="F21" s="97" t="s">
        <v>153</v>
      </c>
      <c r="G21" s="117">
        <v>1</v>
      </c>
      <c r="H21" s="10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81.1400252951096</v>
      </c>
    </row>
    <row r="23" ht="78" customHeight="1" spans="1:8">
      <c r="A23" s="49" t="s">
        <v>58</v>
      </c>
      <c r="B23" s="74" t="s">
        <v>154</v>
      </c>
      <c r="C23" s="75"/>
      <c r="D23" s="75"/>
      <c r="E23" s="75"/>
      <c r="F23" s="75"/>
      <c r="G23" s="75"/>
      <c r="H23" s="76"/>
    </row>
    <row r="24" spans="1:8">
      <c r="A24" s="6" t="s">
        <v>155</v>
      </c>
      <c r="B24" s="7"/>
      <c r="C24" s="7"/>
      <c r="D24" s="7"/>
      <c r="E24" s="7"/>
      <c r="F24" s="7"/>
      <c r="G24" s="6" t="s">
        <v>156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K8" sqref="K8"/>
    </sheetView>
  </sheetViews>
  <sheetFormatPr defaultColWidth="9" defaultRowHeight="15.6" outlineLevelCol="7"/>
  <cols>
    <col min="1" max="1" width="12.8796296296296" style="1" customWidth="1"/>
    <col min="2" max="2" width="12.75" style="1" customWidth="1"/>
    <col min="3" max="3" width="13.25" style="1" customWidth="1"/>
    <col min="4" max="4" width="9" style="1"/>
    <col min="5" max="5" width="15" style="1" customWidth="1"/>
    <col min="6" max="6" width="14" style="1" customWidth="1"/>
    <col min="7" max="7" width="14.75" style="1" customWidth="1"/>
    <col min="8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1" customHeight="1" spans="1:8">
      <c r="A5" s="9" t="s">
        <v>5</v>
      </c>
      <c r="B5" s="10" t="s">
        <v>6</v>
      </c>
      <c r="C5" s="13" t="s">
        <v>157</v>
      </c>
      <c r="D5" s="55"/>
      <c r="E5" s="10" t="s">
        <v>8</v>
      </c>
      <c r="F5" s="13" t="s">
        <v>9</v>
      </c>
      <c r="G5" s="14"/>
      <c r="H5" s="15"/>
    </row>
    <row r="6" ht="24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628.7805</v>
      </c>
      <c r="D7" s="18" t="s">
        <v>16</v>
      </c>
      <c r="E7" s="18">
        <v>628.7805</v>
      </c>
      <c r="F7" s="18" t="s">
        <v>17</v>
      </c>
      <c r="G7" s="18">
        <v>628.7805</v>
      </c>
      <c r="H7" s="57">
        <f>G7/C7</f>
        <v>1</v>
      </c>
    </row>
    <row r="8" ht="24" spans="1:8">
      <c r="A8" s="17"/>
      <c r="B8" s="21" t="s">
        <v>18</v>
      </c>
      <c r="C8" s="18">
        <v>628.7805</v>
      </c>
      <c r="D8" s="18" t="s">
        <v>19</v>
      </c>
      <c r="E8" s="18">
        <v>628.7805</v>
      </c>
      <c r="F8" s="18" t="s">
        <v>20</v>
      </c>
      <c r="G8" s="18">
        <v>628.7805</v>
      </c>
      <c r="H8" s="58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4"/>
      <c r="H9" s="59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158</v>
      </c>
      <c r="C11" s="27"/>
      <c r="D11" s="28"/>
      <c r="E11" s="26" t="s">
        <v>158</v>
      </c>
      <c r="F11" s="27"/>
      <c r="G11" s="28"/>
      <c r="H11" s="29">
        <f>H22/100</f>
        <v>1</v>
      </c>
    </row>
    <row r="12" ht="33" customHeight="1" spans="1:8">
      <c r="A12" s="17"/>
      <c r="B12" s="30"/>
      <c r="C12" s="31"/>
      <c r="D12" s="32"/>
      <c r="E12" s="30"/>
      <c r="F12" s="31"/>
      <c r="G12" s="32"/>
      <c r="H12" s="33"/>
    </row>
    <row r="13" ht="33" customHeight="1" spans="1:8">
      <c r="A13" s="23"/>
      <c r="B13" s="34"/>
      <c r="C13" s="35"/>
      <c r="D13" s="36"/>
      <c r="E13" s="34"/>
      <c r="F13" s="35"/>
      <c r="G13" s="36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35</v>
      </c>
      <c r="C15" s="16" t="s">
        <v>36</v>
      </c>
      <c r="D15" s="41" t="s">
        <v>159</v>
      </c>
      <c r="E15" s="41"/>
      <c r="F15" s="42" t="s">
        <v>160</v>
      </c>
      <c r="G15" s="42" t="s">
        <v>160</v>
      </c>
      <c r="H15" s="39">
        <v>10</v>
      </c>
    </row>
    <row r="16" spans="1:8">
      <c r="A16" s="40"/>
      <c r="B16" s="17"/>
      <c r="C16" s="10" t="s">
        <v>38</v>
      </c>
      <c r="D16" s="41" t="s">
        <v>101</v>
      </c>
      <c r="E16" s="41"/>
      <c r="F16" s="42">
        <v>1</v>
      </c>
      <c r="G16" s="42">
        <v>1</v>
      </c>
      <c r="H16" s="39">
        <v>10</v>
      </c>
    </row>
    <row r="17" spans="1:8">
      <c r="A17" s="40"/>
      <c r="B17" s="17"/>
      <c r="C17" s="10" t="s">
        <v>40</v>
      </c>
      <c r="D17" s="41" t="s">
        <v>161</v>
      </c>
      <c r="E17" s="41"/>
      <c r="F17" s="42">
        <v>1</v>
      </c>
      <c r="G17" s="42">
        <v>1</v>
      </c>
      <c r="H17" s="39">
        <v>10</v>
      </c>
    </row>
    <row r="18" ht="22" customHeight="1" spans="1:8">
      <c r="A18" s="40"/>
      <c r="B18" s="17"/>
      <c r="C18" s="10" t="s">
        <v>42</v>
      </c>
      <c r="D18" s="41" t="s">
        <v>43</v>
      </c>
      <c r="E18" s="41"/>
      <c r="F18" s="69" t="s">
        <v>162</v>
      </c>
      <c r="G18" s="42" t="s">
        <v>163</v>
      </c>
      <c r="H18" s="39">
        <v>10</v>
      </c>
    </row>
    <row r="19" ht="41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2">
        <f>H7</f>
        <v>1</v>
      </c>
      <c r="H19" s="39">
        <f>G19*10</f>
        <v>10</v>
      </c>
    </row>
    <row r="20" ht="33" customHeight="1" spans="1:8">
      <c r="A20" s="40"/>
      <c r="B20" s="17" t="s">
        <v>50</v>
      </c>
      <c r="C20" s="15" t="s">
        <v>51</v>
      </c>
      <c r="D20" s="41" t="s">
        <v>71</v>
      </c>
      <c r="E20" s="41"/>
      <c r="F20" s="101">
        <v>1</v>
      </c>
      <c r="G20" s="101">
        <v>1</v>
      </c>
      <c r="H20" s="39">
        <v>40</v>
      </c>
    </row>
    <row r="21" ht="31" customHeight="1" spans="1:8">
      <c r="A21" s="40"/>
      <c r="B21" s="41" t="s">
        <v>53</v>
      </c>
      <c r="C21" s="45" t="s">
        <v>164</v>
      </c>
      <c r="D21" s="46" t="s">
        <v>55</v>
      </c>
      <c r="E21" s="46"/>
      <c r="F21" s="97" t="s">
        <v>56</v>
      </c>
      <c r="G21" s="101">
        <v>1</v>
      </c>
      <c r="H21" s="39">
        <f>G21*10</f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48">
        <f>SUM(H15:H21)</f>
        <v>100</v>
      </c>
    </row>
    <row r="23" ht="45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spans="1:8">
      <c r="A24" s="53" t="s">
        <v>129</v>
      </c>
      <c r="B24" s="54"/>
      <c r="C24" s="54"/>
      <c r="D24" s="54"/>
      <c r="E24" s="54"/>
      <c r="F24" s="54"/>
      <c r="G24" s="53" t="s">
        <v>130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7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1" width="12.8796296296296" style="1" customWidth="1"/>
    <col min="2" max="2" width="12.75" style="1" customWidth="1"/>
    <col min="3" max="3" width="16.7777777777778" style="1" customWidth="1"/>
    <col min="4" max="4" width="9" style="1"/>
    <col min="5" max="5" width="15" style="1" customWidth="1"/>
    <col min="6" max="6" width="12.75" style="1" customWidth="1"/>
    <col min="7" max="7" width="14.75" style="1" customWidth="1"/>
    <col min="8" max="8" width="12.1111111111111" style="1" customWidth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3" customHeight="1" spans="1:8">
      <c r="A5" s="9" t="s">
        <v>5</v>
      </c>
      <c r="B5" s="10" t="s">
        <v>6</v>
      </c>
      <c r="C5" s="13" t="s">
        <v>165</v>
      </c>
      <c r="D5" s="55"/>
      <c r="E5" s="10" t="s">
        <v>8</v>
      </c>
      <c r="F5" s="13" t="s">
        <v>9</v>
      </c>
      <c r="G5" s="14"/>
      <c r="H5" s="15"/>
    </row>
    <row r="6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835.24</v>
      </c>
      <c r="D7" s="18" t="s">
        <v>16</v>
      </c>
      <c r="E7" s="18">
        <v>835.24</v>
      </c>
      <c r="F7" s="18" t="s">
        <v>17</v>
      </c>
      <c r="G7" s="56">
        <v>640.2</v>
      </c>
      <c r="H7" s="57">
        <f>G7/C7</f>
        <v>0.766486279392749</v>
      </c>
    </row>
    <row r="8" ht="24" spans="1:8">
      <c r="A8" s="17"/>
      <c r="B8" s="21" t="s">
        <v>18</v>
      </c>
      <c r="C8" s="18">
        <v>835.24</v>
      </c>
      <c r="D8" s="18" t="s">
        <v>19</v>
      </c>
      <c r="E8" s="18">
        <v>835.24</v>
      </c>
      <c r="F8" s="18" t="s">
        <v>20</v>
      </c>
      <c r="G8" s="56">
        <v>640.2</v>
      </c>
      <c r="H8" s="58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1"/>
      <c r="H9" s="59"/>
    </row>
    <row r="10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166</v>
      </c>
      <c r="C11" s="27"/>
      <c r="D11" s="28"/>
      <c r="E11" s="26" t="s">
        <v>166</v>
      </c>
      <c r="F11" s="27"/>
      <c r="G11" s="28"/>
      <c r="H11" s="29">
        <f>H22/100</f>
        <v>0.976648627939275</v>
      </c>
    </row>
    <row r="12" spans="1:8">
      <c r="A12" s="17"/>
      <c r="B12" s="30"/>
      <c r="C12" s="31"/>
      <c r="D12" s="32"/>
      <c r="E12" s="30"/>
      <c r="F12" s="31"/>
      <c r="G12" s="32"/>
      <c r="H12" s="33"/>
    </row>
    <row r="13" ht="33" customHeight="1" spans="1:8">
      <c r="A13" s="23"/>
      <c r="B13" s="34"/>
      <c r="C13" s="35"/>
      <c r="D13" s="36"/>
      <c r="E13" s="34"/>
      <c r="F13" s="35"/>
      <c r="G13" s="36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35</v>
      </c>
      <c r="C15" s="41" t="s">
        <v>36</v>
      </c>
      <c r="D15" s="41" t="s">
        <v>167</v>
      </c>
      <c r="E15" s="41"/>
      <c r="F15" s="42" t="s">
        <v>168</v>
      </c>
      <c r="G15" s="39" t="s">
        <v>169</v>
      </c>
      <c r="H15" s="39">
        <v>10</v>
      </c>
    </row>
    <row r="16" spans="1:8">
      <c r="A16" s="40"/>
      <c r="B16" s="17"/>
      <c r="C16" s="41" t="s">
        <v>38</v>
      </c>
      <c r="D16" s="41" t="s">
        <v>170</v>
      </c>
      <c r="E16" s="41"/>
      <c r="F16" s="42">
        <v>1</v>
      </c>
      <c r="G16" s="42">
        <v>1</v>
      </c>
      <c r="H16" s="39">
        <v>10</v>
      </c>
    </row>
    <row r="17" spans="1:8">
      <c r="A17" s="40"/>
      <c r="B17" s="17"/>
      <c r="C17" s="41" t="s">
        <v>40</v>
      </c>
      <c r="D17" s="41" t="s">
        <v>171</v>
      </c>
      <c r="E17" s="41"/>
      <c r="F17" s="42">
        <v>1</v>
      </c>
      <c r="G17" s="42">
        <v>1</v>
      </c>
      <c r="H17" s="39">
        <v>10</v>
      </c>
    </row>
    <row r="18" spans="1:8">
      <c r="A18" s="40"/>
      <c r="B18" s="17"/>
      <c r="C18" s="41" t="s">
        <v>42</v>
      </c>
      <c r="D18" s="41" t="s">
        <v>172</v>
      </c>
      <c r="E18" s="41"/>
      <c r="F18" s="69" t="s">
        <v>173</v>
      </c>
      <c r="G18" s="69" t="s">
        <v>174</v>
      </c>
      <c r="H18" s="39">
        <v>10</v>
      </c>
    </row>
    <row r="19" ht="47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2">
        <f>H7</f>
        <v>0.766486279392749</v>
      </c>
      <c r="H19" s="71">
        <f>G19*10</f>
        <v>7.66486279392749</v>
      </c>
    </row>
    <row r="20" ht="48" customHeight="1" spans="1:8">
      <c r="A20" s="40"/>
      <c r="B20" s="17" t="s">
        <v>50</v>
      </c>
      <c r="C20" s="41" t="s">
        <v>51</v>
      </c>
      <c r="D20" s="41" t="s">
        <v>175</v>
      </c>
      <c r="E20" s="41"/>
      <c r="F20" s="101" t="s">
        <v>176</v>
      </c>
      <c r="G20" s="101" t="s">
        <v>177</v>
      </c>
      <c r="H20" s="39">
        <v>40</v>
      </c>
    </row>
    <row r="21" ht="42" customHeight="1" spans="1:8">
      <c r="A21" s="40"/>
      <c r="B21" s="41" t="s">
        <v>53</v>
      </c>
      <c r="C21" s="46" t="s">
        <v>164</v>
      </c>
      <c r="D21" s="46" t="s">
        <v>178</v>
      </c>
      <c r="E21" s="46"/>
      <c r="F21" s="97" t="s">
        <v>153</v>
      </c>
      <c r="G21" s="42">
        <v>1</v>
      </c>
      <c r="H21" s="72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97.6648627939275</v>
      </c>
    </row>
    <row r="23" ht="45" customHeight="1" spans="1:8">
      <c r="A23" s="49" t="s">
        <v>58</v>
      </c>
      <c r="B23" s="50" t="s">
        <v>179</v>
      </c>
      <c r="C23" s="51"/>
      <c r="D23" s="51"/>
      <c r="E23" s="51"/>
      <c r="F23" s="51"/>
      <c r="G23" s="51"/>
      <c r="H23" s="52"/>
    </row>
    <row r="24" s="100" customFormat="1" ht="14.4" spans="1:8">
      <c r="A24" s="53" t="s">
        <v>180</v>
      </c>
      <c r="B24" s="54"/>
      <c r="C24" s="54"/>
      <c r="D24" s="54"/>
      <c r="E24" s="54"/>
      <c r="F24" s="54"/>
      <c r="G24" s="53" t="s">
        <v>181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3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topLeftCell="A17" workbookViewId="0">
      <selection activeCell="H11" sqref="H11:H13"/>
    </sheetView>
  </sheetViews>
  <sheetFormatPr defaultColWidth="9" defaultRowHeight="15.6" outlineLevelCol="7"/>
  <cols>
    <col min="1" max="1" width="12.8796296296296" style="1" customWidth="1"/>
    <col min="2" max="2" width="12.75" style="1" customWidth="1"/>
    <col min="3" max="3" width="13.25" style="1" customWidth="1"/>
    <col min="4" max="4" width="9" style="1"/>
    <col min="5" max="5" width="15" style="1" customWidth="1"/>
    <col min="6" max="6" width="12.75" style="1" customWidth="1"/>
    <col min="7" max="7" width="14.75" style="1" customWidth="1"/>
    <col min="8" max="8" width="16.4444444444444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2" customHeight="1" spans="1:8">
      <c r="A5" s="9" t="s">
        <v>5</v>
      </c>
      <c r="B5" s="10" t="s">
        <v>6</v>
      </c>
      <c r="C5" s="13" t="s">
        <v>182</v>
      </c>
      <c r="D5" s="55"/>
      <c r="E5" s="10" t="s">
        <v>8</v>
      </c>
      <c r="F5" s="13" t="s">
        <v>9</v>
      </c>
      <c r="G5" s="14"/>
      <c r="H5" s="15"/>
    </row>
    <row r="6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266.6</v>
      </c>
      <c r="D7" s="18" t="s">
        <v>16</v>
      </c>
      <c r="E7" s="18">
        <v>266.6</v>
      </c>
      <c r="F7" s="18" t="s">
        <v>17</v>
      </c>
      <c r="G7" s="56">
        <v>78.024659</v>
      </c>
      <c r="H7" s="57">
        <f>G7/C7</f>
        <v>0.292665637659415</v>
      </c>
    </row>
    <row r="8" ht="24" spans="1:8">
      <c r="A8" s="17"/>
      <c r="B8" s="21" t="s">
        <v>18</v>
      </c>
      <c r="C8" s="18">
        <v>266.6</v>
      </c>
      <c r="D8" s="18" t="s">
        <v>19</v>
      </c>
      <c r="E8" s="18">
        <v>266.6</v>
      </c>
      <c r="F8" s="21" t="s">
        <v>20</v>
      </c>
      <c r="G8" s="56">
        <v>78.024659</v>
      </c>
      <c r="H8" s="58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1"/>
      <c r="H9" s="59"/>
    </row>
    <row r="10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183</v>
      </c>
      <c r="C11" s="27"/>
      <c r="D11" s="28"/>
      <c r="E11" s="26" t="s">
        <v>184</v>
      </c>
      <c r="F11" s="27"/>
      <c r="G11" s="28"/>
      <c r="H11" s="29">
        <f>H22/100</f>
        <v>0.832193220142536</v>
      </c>
    </row>
    <row r="12" ht="33" customHeight="1" spans="1:8">
      <c r="A12" s="17"/>
      <c r="B12" s="30"/>
      <c r="C12" s="31"/>
      <c r="D12" s="32"/>
      <c r="E12" s="30"/>
      <c r="F12" s="31"/>
      <c r="G12" s="32"/>
      <c r="H12" s="33"/>
    </row>
    <row r="13" spans="1:8">
      <c r="A13" s="23"/>
      <c r="B13" s="34"/>
      <c r="C13" s="35"/>
      <c r="D13" s="36"/>
      <c r="E13" s="34"/>
      <c r="F13" s="35"/>
      <c r="G13" s="36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35</v>
      </c>
      <c r="C15" s="16" t="s">
        <v>36</v>
      </c>
      <c r="D15" s="90" t="s">
        <v>185</v>
      </c>
      <c r="E15" s="90"/>
      <c r="F15" s="91">
        <v>1</v>
      </c>
      <c r="G15" s="91">
        <v>1</v>
      </c>
      <c r="H15" s="39">
        <v>10</v>
      </c>
    </row>
    <row r="16" spans="1:8">
      <c r="A16" s="40"/>
      <c r="B16" s="17"/>
      <c r="C16" s="10" t="s">
        <v>38</v>
      </c>
      <c r="D16" s="90" t="s">
        <v>186</v>
      </c>
      <c r="E16" s="90"/>
      <c r="F16" s="91">
        <v>1</v>
      </c>
      <c r="G16" s="91">
        <v>1</v>
      </c>
      <c r="H16" s="39">
        <v>10</v>
      </c>
    </row>
    <row r="17" spans="1:8">
      <c r="A17" s="40"/>
      <c r="B17" s="17"/>
      <c r="C17" s="10" t="s">
        <v>40</v>
      </c>
      <c r="D17" s="90" t="s">
        <v>187</v>
      </c>
      <c r="E17" s="90"/>
      <c r="F17" s="91">
        <v>1</v>
      </c>
      <c r="G17" s="42">
        <v>1</v>
      </c>
      <c r="H17" s="39">
        <v>10</v>
      </c>
    </row>
    <row r="18" spans="1:8">
      <c r="A18" s="40"/>
      <c r="B18" s="17"/>
      <c r="C18" s="10" t="s">
        <v>42</v>
      </c>
      <c r="D18" s="90" t="s">
        <v>188</v>
      </c>
      <c r="E18" s="90"/>
      <c r="F18" s="98" t="s">
        <v>189</v>
      </c>
      <c r="G18" s="39" t="s">
        <v>190</v>
      </c>
      <c r="H18" s="99">
        <f>H7</f>
        <v>0.292665637659415</v>
      </c>
    </row>
    <row r="19" ht="45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4">
        <f>H7</f>
        <v>0.292665637659415</v>
      </c>
      <c r="H19" s="71">
        <f>G19*10</f>
        <v>2.92665637659415</v>
      </c>
    </row>
    <row r="20" ht="31" customHeight="1" spans="1:8">
      <c r="A20" s="40"/>
      <c r="B20" s="17" t="s">
        <v>50</v>
      </c>
      <c r="C20" s="15" t="s">
        <v>51</v>
      </c>
      <c r="D20" s="41" t="s">
        <v>191</v>
      </c>
      <c r="E20" s="41"/>
      <c r="F20" s="42">
        <v>1</v>
      </c>
      <c r="G20" s="42">
        <v>1</v>
      </c>
      <c r="H20" s="39">
        <v>40</v>
      </c>
    </row>
    <row r="21" ht="31" customHeight="1" spans="1:8">
      <c r="A21" s="40"/>
      <c r="B21" s="41" t="s">
        <v>53</v>
      </c>
      <c r="C21" s="45" t="s">
        <v>164</v>
      </c>
      <c r="D21" s="46" t="s">
        <v>192</v>
      </c>
      <c r="E21" s="46"/>
      <c r="F21" s="97" t="s">
        <v>56</v>
      </c>
      <c r="G21" s="42">
        <v>1</v>
      </c>
      <c r="H21" s="72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83.2193220142536</v>
      </c>
    </row>
    <row r="23" ht="58" customHeight="1" spans="1:8">
      <c r="A23" s="49" t="s">
        <v>58</v>
      </c>
      <c r="B23" s="50" t="s">
        <v>193</v>
      </c>
      <c r="C23" s="51"/>
      <c r="D23" s="51"/>
      <c r="E23" s="51"/>
      <c r="F23" s="51"/>
      <c r="G23" s="51"/>
      <c r="H23" s="52"/>
    </row>
    <row r="24" spans="1:8">
      <c r="A24" s="53" t="s">
        <v>75</v>
      </c>
      <c r="B24" s="54"/>
      <c r="C24" s="54"/>
      <c r="D24" s="54"/>
      <c r="E24" s="54"/>
      <c r="F24" s="54"/>
      <c r="G24" s="53" t="s">
        <v>194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2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1" width="12.8796296296296" style="1" customWidth="1"/>
    <col min="2" max="2" width="14.7777777777778" style="1" customWidth="1"/>
    <col min="3" max="3" width="20.2222222222222" style="1" customWidth="1"/>
    <col min="4" max="4" width="9" style="1"/>
    <col min="5" max="5" width="15" style="1" customWidth="1"/>
    <col min="6" max="6" width="12.75" style="1" customWidth="1"/>
    <col min="7" max="7" width="14.75" style="1" customWidth="1"/>
    <col min="8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50" customHeight="1" spans="1:8">
      <c r="A5" s="9" t="s">
        <v>5</v>
      </c>
      <c r="B5" s="10" t="s">
        <v>6</v>
      </c>
      <c r="C5" s="13" t="s">
        <v>195</v>
      </c>
      <c r="D5" s="55"/>
      <c r="E5" s="10" t="s">
        <v>8</v>
      </c>
      <c r="F5" s="13" t="s">
        <v>9</v>
      </c>
      <c r="G5" s="14"/>
      <c r="H5" s="15"/>
    </row>
    <row r="6" ht="24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1506</v>
      </c>
      <c r="D7" s="18" t="s">
        <v>16</v>
      </c>
      <c r="E7" s="18">
        <v>1506</v>
      </c>
      <c r="F7" s="18" t="s">
        <v>17</v>
      </c>
      <c r="G7" s="18">
        <v>1506</v>
      </c>
      <c r="H7" s="20">
        <f>G7/C7</f>
        <v>1</v>
      </c>
    </row>
    <row r="8" ht="24" spans="1:8">
      <c r="A8" s="17"/>
      <c r="B8" s="21" t="s">
        <v>18</v>
      </c>
      <c r="C8" s="18">
        <v>1506</v>
      </c>
      <c r="D8" s="18" t="s">
        <v>19</v>
      </c>
      <c r="E8" s="18">
        <v>1506</v>
      </c>
      <c r="F8" s="18" t="s">
        <v>20</v>
      </c>
      <c r="G8" s="18">
        <v>1506</v>
      </c>
      <c r="H8" s="22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1"/>
      <c r="H9" s="25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196</v>
      </c>
      <c r="C11" s="27"/>
      <c r="D11" s="28"/>
      <c r="E11" s="26" t="s">
        <v>196</v>
      </c>
      <c r="F11" s="27"/>
      <c r="G11" s="28"/>
      <c r="H11" s="29">
        <f>H22/100</f>
        <v>1</v>
      </c>
    </row>
    <row r="12" ht="33" customHeight="1" spans="1:8">
      <c r="A12" s="17"/>
      <c r="B12" s="30"/>
      <c r="C12" s="31"/>
      <c r="D12" s="32"/>
      <c r="E12" s="30"/>
      <c r="F12" s="31"/>
      <c r="G12" s="32"/>
      <c r="H12" s="33"/>
    </row>
    <row r="13" ht="33" customHeight="1" spans="1:8">
      <c r="A13" s="23"/>
      <c r="B13" s="34"/>
      <c r="C13" s="35"/>
      <c r="D13" s="36"/>
      <c r="E13" s="34"/>
      <c r="F13" s="35"/>
      <c r="G13" s="36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35</v>
      </c>
      <c r="C15" s="41" t="s">
        <v>36</v>
      </c>
      <c r="D15" s="41" t="s">
        <v>197</v>
      </c>
      <c r="E15" s="41"/>
      <c r="F15" s="42">
        <v>1</v>
      </c>
      <c r="G15" s="42">
        <v>1</v>
      </c>
      <c r="H15" s="39">
        <v>10</v>
      </c>
    </row>
    <row r="16" spans="1:8">
      <c r="A16" s="40"/>
      <c r="B16" s="17"/>
      <c r="C16" s="41" t="s">
        <v>38</v>
      </c>
      <c r="D16" s="41" t="s">
        <v>101</v>
      </c>
      <c r="E16" s="41"/>
      <c r="F16" s="42">
        <v>1</v>
      </c>
      <c r="G16" s="42">
        <v>1</v>
      </c>
      <c r="H16" s="39">
        <v>10</v>
      </c>
    </row>
    <row r="17" spans="1:8">
      <c r="A17" s="40"/>
      <c r="B17" s="17"/>
      <c r="C17" s="41" t="s">
        <v>40</v>
      </c>
      <c r="D17" s="41" t="s">
        <v>161</v>
      </c>
      <c r="E17" s="41"/>
      <c r="F17" s="42">
        <v>1</v>
      </c>
      <c r="G17" s="42">
        <v>1</v>
      </c>
      <c r="H17" s="39">
        <v>10</v>
      </c>
    </row>
    <row r="18" spans="1:8">
      <c r="A18" s="40"/>
      <c r="B18" s="17"/>
      <c r="C18" s="41" t="s">
        <v>42</v>
      </c>
      <c r="D18" s="41" t="s">
        <v>43</v>
      </c>
      <c r="E18" s="41"/>
      <c r="F18" s="69" t="s">
        <v>198</v>
      </c>
      <c r="G18" s="10" t="s">
        <v>199</v>
      </c>
      <c r="H18" s="39">
        <v>10</v>
      </c>
    </row>
    <row r="19" ht="42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3">
        <f>H7</f>
        <v>1</v>
      </c>
      <c r="H19" s="39">
        <f>G19*10</f>
        <v>10</v>
      </c>
    </row>
    <row r="20" ht="31" customHeight="1" spans="1:8">
      <c r="A20" s="40"/>
      <c r="B20" s="17" t="s">
        <v>50</v>
      </c>
      <c r="C20" s="41" t="s">
        <v>51</v>
      </c>
      <c r="D20" s="41" t="s">
        <v>71</v>
      </c>
      <c r="E20" s="41"/>
      <c r="F20" s="42">
        <v>1</v>
      </c>
      <c r="G20" s="42">
        <v>1</v>
      </c>
      <c r="H20" s="39">
        <v>40</v>
      </c>
    </row>
    <row r="21" ht="33" customHeight="1" spans="1:8">
      <c r="A21" s="40"/>
      <c r="B21" s="41" t="s">
        <v>53</v>
      </c>
      <c r="C21" s="46" t="s">
        <v>164</v>
      </c>
      <c r="D21" s="46" t="s">
        <v>200</v>
      </c>
      <c r="E21" s="46"/>
      <c r="F21" s="97" t="s">
        <v>56</v>
      </c>
      <c r="G21" s="42">
        <v>1</v>
      </c>
      <c r="H21" s="39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48">
        <f>SUM(H15:H21)</f>
        <v>100</v>
      </c>
    </row>
    <row r="23" ht="51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customFormat="1" ht="14.4" spans="1:8">
      <c r="A24" s="53" t="s">
        <v>201</v>
      </c>
      <c r="B24" s="54"/>
      <c r="C24" s="54"/>
      <c r="D24" s="54"/>
      <c r="E24" s="54"/>
      <c r="F24" s="54"/>
      <c r="G24" s="53" t="s">
        <v>130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1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1" width="12.8796296296296" style="1" customWidth="1"/>
    <col min="2" max="2" width="12.75" style="1" customWidth="1"/>
    <col min="3" max="3" width="13.25" style="1" customWidth="1"/>
    <col min="4" max="4" width="9" style="1"/>
    <col min="5" max="5" width="15" style="1" customWidth="1"/>
    <col min="6" max="6" width="12.75" style="1" customWidth="1"/>
    <col min="7" max="7" width="14.75" style="1" customWidth="1"/>
    <col min="8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57" customHeight="1" spans="1:8">
      <c r="A5" s="9" t="s">
        <v>5</v>
      </c>
      <c r="B5" s="10" t="s">
        <v>6</v>
      </c>
      <c r="C5" s="13" t="s">
        <v>202</v>
      </c>
      <c r="D5" s="55"/>
      <c r="E5" s="10" t="s">
        <v>8</v>
      </c>
      <c r="F5" s="13" t="s">
        <v>9</v>
      </c>
      <c r="G5" s="14"/>
      <c r="H5" s="15"/>
    </row>
    <row r="6" ht="37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95">
        <v>321.806841</v>
      </c>
      <c r="D7" s="18" t="s">
        <v>16</v>
      </c>
      <c r="E7" s="95">
        <v>321.806841</v>
      </c>
      <c r="F7" s="18" t="s">
        <v>17</v>
      </c>
      <c r="G7" s="95">
        <v>321.806841</v>
      </c>
      <c r="H7" s="20">
        <f>G7/C7</f>
        <v>1</v>
      </c>
    </row>
    <row r="8" ht="24" spans="1:8">
      <c r="A8" s="17"/>
      <c r="B8" s="21" t="s">
        <v>18</v>
      </c>
      <c r="C8" s="95">
        <v>321.806841</v>
      </c>
      <c r="D8" s="18" t="s">
        <v>19</v>
      </c>
      <c r="E8" s="95">
        <v>321.806841</v>
      </c>
      <c r="F8" s="18" t="s">
        <v>20</v>
      </c>
      <c r="G8" s="95">
        <v>321.806841</v>
      </c>
      <c r="H8" s="22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1"/>
      <c r="H9" s="25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203</v>
      </c>
      <c r="C11" s="27"/>
      <c r="D11" s="28"/>
      <c r="E11" s="26" t="s">
        <v>204</v>
      </c>
      <c r="F11" s="27"/>
      <c r="G11" s="28"/>
      <c r="H11" s="82">
        <v>1</v>
      </c>
    </row>
    <row r="12" ht="33" customHeight="1" spans="1:8">
      <c r="A12" s="17"/>
      <c r="B12" s="30"/>
      <c r="C12" s="31"/>
      <c r="D12" s="32"/>
      <c r="E12" s="30"/>
      <c r="F12" s="31"/>
      <c r="G12" s="32"/>
      <c r="H12" s="86"/>
    </row>
    <row r="13" ht="33" customHeight="1" spans="1:8">
      <c r="A13" s="23"/>
      <c r="B13" s="34"/>
      <c r="C13" s="35"/>
      <c r="D13" s="36"/>
      <c r="E13" s="34"/>
      <c r="F13" s="35"/>
      <c r="G13" s="36"/>
      <c r="H13" s="86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205</v>
      </c>
      <c r="C15" s="41" t="s">
        <v>36</v>
      </c>
      <c r="D15" s="41" t="s">
        <v>206</v>
      </c>
      <c r="E15" s="41"/>
      <c r="F15" s="42">
        <v>1</v>
      </c>
      <c r="G15" s="10">
        <v>100</v>
      </c>
      <c r="H15" s="39">
        <v>10</v>
      </c>
    </row>
    <row r="16" spans="1:8">
      <c r="A16" s="40"/>
      <c r="B16" s="17"/>
      <c r="C16" s="41" t="s">
        <v>38</v>
      </c>
      <c r="D16" s="41" t="s">
        <v>207</v>
      </c>
      <c r="E16" s="41"/>
      <c r="F16" s="42">
        <v>1</v>
      </c>
      <c r="G16" s="43">
        <v>1</v>
      </c>
      <c r="H16" s="39">
        <v>10</v>
      </c>
    </row>
    <row r="17" spans="1:8">
      <c r="A17" s="40"/>
      <c r="B17" s="17"/>
      <c r="C17" s="41" t="s">
        <v>40</v>
      </c>
      <c r="D17" s="41" t="s">
        <v>109</v>
      </c>
      <c r="E17" s="41"/>
      <c r="F17" s="42">
        <v>1</v>
      </c>
      <c r="G17" s="77">
        <v>1</v>
      </c>
      <c r="H17" s="39">
        <v>10</v>
      </c>
    </row>
    <row r="18" ht="23" customHeight="1" spans="1:8">
      <c r="A18" s="40"/>
      <c r="B18" s="17"/>
      <c r="C18" s="41" t="s">
        <v>42</v>
      </c>
      <c r="D18" s="41" t="s">
        <v>186</v>
      </c>
      <c r="E18" s="41"/>
      <c r="F18" s="42">
        <v>1</v>
      </c>
      <c r="G18" s="77" t="s">
        <v>208</v>
      </c>
      <c r="H18" s="39">
        <v>10</v>
      </c>
    </row>
    <row r="19" ht="42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77">
        <f>H7</f>
        <v>1</v>
      </c>
      <c r="H19" s="39">
        <v>10</v>
      </c>
    </row>
    <row r="20" ht="31" customHeight="1" spans="1:8">
      <c r="A20" s="40"/>
      <c r="B20" s="17" t="s">
        <v>209</v>
      </c>
      <c r="C20" s="41" t="s">
        <v>51</v>
      </c>
      <c r="D20" s="41" t="s">
        <v>210</v>
      </c>
      <c r="E20" s="41"/>
      <c r="F20" s="42" t="s">
        <v>211</v>
      </c>
      <c r="G20" s="78">
        <v>1</v>
      </c>
      <c r="H20" s="96">
        <v>40</v>
      </c>
    </row>
    <row r="21" ht="36" customHeight="1" spans="1:8">
      <c r="A21" s="40"/>
      <c r="B21" s="41" t="s">
        <v>53</v>
      </c>
      <c r="C21" s="46" t="s">
        <v>164</v>
      </c>
      <c r="D21" s="46" t="s">
        <v>55</v>
      </c>
      <c r="E21" s="46"/>
      <c r="F21" s="42" t="s">
        <v>211</v>
      </c>
      <c r="G21" s="43">
        <v>1</v>
      </c>
      <c r="H21" s="39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48">
        <f>SUM(H15:H21)</f>
        <v>100</v>
      </c>
    </row>
    <row r="23" ht="49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customFormat="1" ht="14.4" spans="1:8">
      <c r="A24" s="53" t="s">
        <v>212</v>
      </c>
      <c r="B24" s="54"/>
      <c r="C24" s="54"/>
      <c r="D24" s="54"/>
      <c r="E24" s="54"/>
      <c r="F24" s="54"/>
      <c r="G24" s="53" t="s">
        <v>194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8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B11" sqref="B11:G21"/>
    </sheetView>
  </sheetViews>
  <sheetFormatPr defaultColWidth="9" defaultRowHeight="15.6" outlineLevelCol="7"/>
  <cols>
    <col min="1" max="1" width="12.8796296296296" style="1" customWidth="1"/>
    <col min="2" max="2" width="15.4444444444444" style="1" customWidth="1"/>
    <col min="3" max="3" width="13.25" style="1" customWidth="1"/>
    <col min="4" max="4" width="9" style="1"/>
    <col min="5" max="5" width="15" style="1" customWidth="1"/>
    <col min="6" max="6" width="12.75" style="1" customWidth="1"/>
    <col min="7" max="7" width="14.75" style="1" customWidth="1"/>
    <col min="8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9" customHeight="1" spans="1:8">
      <c r="A5" s="9" t="s">
        <v>5</v>
      </c>
      <c r="B5" s="10" t="s">
        <v>6</v>
      </c>
      <c r="C5" s="13" t="s">
        <v>213</v>
      </c>
      <c r="D5" s="55"/>
      <c r="E5" s="10" t="s">
        <v>8</v>
      </c>
      <c r="F5" s="13" t="s">
        <v>9</v>
      </c>
      <c r="G5" s="14"/>
      <c r="H5" s="15"/>
    </row>
    <row r="6" ht="33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9">
        <v>202</v>
      </c>
      <c r="D7" s="18" t="s">
        <v>16</v>
      </c>
      <c r="E7" s="19">
        <v>202</v>
      </c>
      <c r="F7" s="18" t="s">
        <v>17</v>
      </c>
      <c r="G7" s="19">
        <v>202</v>
      </c>
      <c r="H7" s="20">
        <f>G7/C7</f>
        <v>1</v>
      </c>
    </row>
    <row r="8" ht="24" spans="1:8">
      <c r="A8" s="17"/>
      <c r="B8" s="21" t="s">
        <v>18</v>
      </c>
      <c r="C8" s="19">
        <v>202</v>
      </c>
      <c r="D8" s="18" t="s">
        <v>19</v>
      </c>
      <c r="E8" s="19">
        <v>202</v>
      </c>
      <c r="F8" s="18" t="s">
        <v>20</v>
      </c>
      <c r="G8" s="19">
        <v>202</v>
      </c>
      <c r="H8" s="22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1"/>
      <c r="H9" s="25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203</v>
      </c>
      <c r="C11" s="27"/>
      <c r="D11" s="28"/>
      <c r="E11" s="79" t="s">
        <v>204</v>
      </c>
      <c r="F11" s="80"/>
      <c r="G11" s="81"/>
      <c r="H11" s="82">
        <v>1</v>
      </c>
    </row>
    <row r="12" ht="33" customHeight="1" spans="1:8">
      <c r="A12" s="17"/>
      <c r="B12" s="30"/>
      <c r="C12" s="31"/>
      <c r="D12" s="32"/>
      <c r="E12" s="83"/>
      <c r="F12" s="84"/>
      <c r="G12" s="85"/>
      <c r="H12" s="86"/>
    </row>
    <row r="13" spans="1:8">
      <c r="A13" s="23"/>
      <c r="B13" s="34"/>
      <c r="C13" s="35"/>
      <c r="D13" s="36"/>
      <c r="E13" s="87"/>
      <c r="F13" s="88"/>
      <c r="G13" s="89"/>
      <c r="H13" s="86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35</v>
      </c>
      <c r="C15" s="16" t="s">
        <v>36</v>
      </c>
      <c r="D15" s="90" t="s">
        <v>206</v>
      </c>
      <c r="E15" s="90"/>
      <c r="F15" s="91">
        <v>1</v>
      </c>
      <c r="G15" s="92">
        <v>1</v>
      </c>
      <c r="H15" s="39">
        <v>10</v>
      </c>
    </row>
    <row r="16" spans="1:8">
      <c r="A16" s="40"/>
      <c r="B16" s="17"/>
      <c r="C16" s="10" t="s">
        <v>38</v>
      </c>
      <c r="D16" s="90" t="s">
        <v>207</v>
      </c>
      <c r="E16" s="90"/>
      <c r="F16" s="91">
        <v>1</v>
      </c>
      <c r="G16" s="92">
        <v>1</v>
      </c>
      <c r="H16" s="39">
        <v>10</v>
      </c>
    </row>
    <row r="17" spans="1:8">
      <c r="A17" s="40"/>
      <c r="B17" s="17"/>
      <c r="C17" s="10" t="s">
        <v>40</v>
      </c>
      <c r="D17" s="90" t="s">
        <v>109</v>
      </c>
      <c r="E17" s="90"/>
      <c r="F17" s="91">
        <v>1</v>
      </c>
      <c r="G17" s="93">
        <v>1</v>
      </c>
      <c r="H17" s="39">
        <v>10</v>
      </c>
    </row>
    <row r="18" spans="1:8">
      <c r="A18" s="40"/>
      <c r="B18" s="17"/>
      <c r="C18" s="10" t="s">
        <v>42</v>
      </c>
      <c r="D18" s="90" t="s">
        <v>186</v>
      </c>
      <c r="E18" s="90"/>
      <c r="F18" s="43" t="s">
        <v>214</v>
      </c>
      <c r="G18" s="93" t="s">
        <v>215</v>
      </c>
      <c r="H18" s="39">
        <v>10</v>
      </c>
    </row>
    <row r="19" ht="49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4">
        <f>H7</f>
        <v>1</v>
      </c>
      <c r="H19" s="39">
        <v>10</v>
      </c>
    </row>
    <row r="20" ht="32" customHeight="1" spans="1:8">
      <c r="A20" s="40"/>
      <c r="B20" s="17" t="s">
        <v>50</v>
      </c>
      <c r="C20" s="15" t="s">
        <v>51</v>
      </c>
      <c r="D20" s="41" t="s">
        <v>210</v>
      </c>
      <c r="E20" s="41"/>
      <c r="F20" s="42" t="s">
        <v>211</v>
      </c>
      <c r="G20" s="78">
        <v>1</v>
      </c>
      <c r="H20" s="39">
        <v>40</v>
      </c>
    </row>
    <row r="21" ht="33" customHeight="1" spans="1:8">
      <c r="A21" s="40"/>
      <c r="B21" s="41" t="s">
        <v>53</v>
      </c>
      <c r="C21" s="45" t="s">
        <v>164</v>
      </c>
      <c r="D21" s="46" t="s">
        <v>55</v>
      </c>
      <c r="E21" s="46"/>
      <c r="F21" s="42" t="s">
        <v>211</v>
      </c>
      <c r="G21" s="43">
        <v>1</v>
      </c>
      <c r="H21" s="72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48">
        <f>SUM(H15:H21)</f>
        <v>100</v>
      </c>
    </row>
    <row r="23" ht="52" customHeight="1" spans="1:8">
      <c r="A23" s="94" t="s">
        <v>58</v>
      </c>
      <c r="B23" s="41" t="s">
        <v>59</v>
      </c>
      <c r="C23" s="41"/>
      <c r="D23" s="41"/>
      <c r="E23" s="41"/>
      <c r="F23" s="41"/>
      <c r="G23" s="41"/>
      <c r="H23" s="41"/>
    </row>
    <row r="24" customFormat="1" ht="14.4" spans="1:8">
      <c r="A24" s="53" t="s">
        <v>212</v>
      </c>
      <c r="B24" s="54"/>
      <c r="C24" s="54"/>
      <c r="D24" s="54"/>
      <c r="E24" s="54"/>
      <c r="F24" s="54"/>
      <c r="G24" s="53" t="s">
        <v>194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6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M8" sqref="M8"/>
    </sheetView>
  </sheetViews>
  <sheetFormatPr defaultColWidth="9" defaultRowHeight="15.6" outlineLevelCol="7"/>
  <cols>
    <col min="1" max="1" width="12.8796296296296" style="1" customWidth="1"/>
    <col min="2" max="2" width="14.6666666666667" style="1" customWidth="1"/>
    <col min="3" max="3" width="18.4444444444444" style="1" customWidth="1"/>
    <col min="4" max="4" width="9" style="1"/>
    <col min="5" max="5" width="15" style="1" customWidth="1"/>
    <col min="6" max="6" width="12.75" style="1" customWidth="1"/>
    <col min="7" max="7" width="13.3333333333333" style="1" customWidth="1"/>
    <col min="8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5" customHeight="1" spans="1:8">
      <c r="A5" s="9" t="s">
        <v>5</v>
      </c>
      <c r="B5" s="10" t="s">
        <v>6</v>
      </c>
      <c r="C5" s="13" t="s">
        <v>216</v>
      </c>
      <c r="D5" s="55"/>
      <c r="E5" s="10" t="s">
        <v>8</v>
      </c>
      <c r="F5" s="13" t="s">
        <v>9</v>
      </c>
      <c r="G5" s="14"/>
      <c r="H5" s="15"/>
    </row>
    <row r="6" ht="33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9">
        <v>10000</v>
      </c>
      <c r="D7" s="18" t="s">
        <v>16</v>
      </c>
      <c r="E7" s="19">
        <v>10000</v>
      </c>
      <c r="F7" s="18" t="s">
        <v>17</v>
      </c>
      <c r="G7" s="19">
        <v>10000</v>
      </c>
      <c r="H7" s="20">
        <f>G7/C7</f>
        <v>1</v>
      </c>
    </row>
    <row r="8" ht="24" spans="1:8">
      <c r="A8" s="17"/>
      <c r="B8" s="21" t="s">
        <v>18</v>
      </c>
      <c r="C8" s="19">
        <v>10000</v>
      </c>
      <c r="D8" s="18" t="s">
        <v>19</v>
      </c>
      <c r="E8" s="19">
        <v>10000</v>
      </c>
      <c r="F8" s="18" t="s">
        <v>20</v>
      </c>
      <c r="G8" s="19">
        <v>10000</v>
      </c>
      <c r="H8" s="22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1"/>
      <c r="H9" s="25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217</v>
      </c>
      <c r="C11" s="27"/>
      <c r="D11" s="28"/>
      <c r="E11" s="10" t="s">
        <v>218</v>
      </c>
      <c r="F11" s="10"/>
      <c r="G11" s="10"/>
      <c r="H11" s="77">
        <v>1</v>
      </c>
    </row>
    <row r="12" ht="33" customHeight="1" spans="1:8">
      <c r="A12" s="17"/>
      <c r="B12" s="30"/>
      <c r="C12" s="31"/>
      <c r="D12" s="32"/>
      <c r="E12" s="10"/>
      <c r="F12" s="10"/>
      <c r="G12" s="10"/>
      <c r="H12" s="10"/>
    </row>
    <row r="13" ht="33" customHeight="1" spans="1:8">
      <c r="A13" s="23"/>
      <c r="B13" s="34"/>
      <c r="C13" s="35"/>
      <c r="D13" s="36"/>
      <c r="E13" s="10"/>
      <c r="F13" s="10"/>
      <c r="G13" s="10"/>
      <c r="H13" s="10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ht="31" customHeight="1" spans="1:8">
      <c r="A15" s="40"/>
      <c r="B15" s="16" t="s">
        <v>35</v>
      </c>
      <c r="C15" s="16" t="s">
        <v>36</v>
      </c>
      <c r="D15" s="41" t="s">
        <v>219</v>
      </c>
      <c r="E15" s="41"/>
      <c r="F15" s="42">
        <v>1</v>
      </c>
      <c r="G15" s="10" t="s">
        <v>220</v>
      </c>
      <c r="H15" s="39">
        <v>10</v>
      </c>
    </row>
    <row r="16" spans="1:8">
      <c r="A16" s="40"/>
      <c r="B16" s="17"/>
      <c r="C16" s="10" t="s">
        <v>38</v>
      </c>
      <c r="D16" s="41" t="s">
        <v>221</v>
      </c>
      <c r="E16" s="41"/>
      <c r="F16" s="42">
        <v>1</v>
      </c>
      <c r="G16" s="43" t="s">
        <v>222</v>
      </c>
      <c r="H16" s="39">
        <v>10</v>
      </c>
    </row>
    <row r="17" spans="1:8">
      <c r="A17" s="40"/>
      <c r="B17" s="17"/>
      <c r="C17" s="10" t="s">
        <v>40</v>
      </c>
      <c r="D17" s="41" t="s">
        <v>148</v>
      </c>
      <c r="E17" s="41"/>
      <c r="F17" s="42">
        <v>1</v>
      </c>
      <c r="G17" s="77" t="s">
        <v>223</v>
      </c>
      <c r="H17" s="39">
        <v>10</v>
      </c>
    </row>
    <row r="18" spans="1:8">
      <c r="A18" s="40"/>
      <c r="B18" s="17"/>
      <c r="C18" s="10" t="s">
        <v>42</v>
      </c>
      <c r="D18" s="41" t="s">
        <v>224</v>
      </c>
      <c r="E18" s="41"/>
      <c r="F18" s="69" t="s">
        <v>225</v>
      </c>
      <c r="G18" s="77" t="s">
        <v>226</v>
      </c>
      <c r="H18" s="39">
        <v>10</v>
      </c>
    </row>
    <row r="19" ht="41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4">
        <f>H7</f>
        <v>1</v>
      </c>
      <c r="H19" s="39">
        <v>10</v>
      </c>
    </row>
    <row r="20" ht="32" customHeight="1" spans="1:8">
      <c r="A20" s="40"/>
      <c r="B20" s="17" t="s">
        <v>209</v>
      </c>
      <c r="C20" s="15" t="s">
        <v>51</v>
      </c>
      <c r="D20" s="41" t="s">
        <v>152</v>
      </c>
      <c r="E20" s="41"/>
      <c r="F20" s="42" t="s">
        <v>153</v>
      </c>
      <c r="G20" s="78" t="s">
        <v>227</v>
      </c>
      <c r="H20" s="39">
        <v>40</v>
      </c>
    </row>
    <row r="21" ht="32" customHeight="1" spans="1:8">
      <c r="A21" s="40"/>
      <c r="B21" s="41" t="s">
        <v>53</v>
      </c>
      <c r="C21" s="45" t="s">
        <v>164</v>
      </c>
      <c r="D21" s="46" t="s">
        <v>55</v>
      </c>
      <c r="E21" s="46"/>
      <c r="F21" s="42" t="s">
        <v>153</v>
      </c>
      <c r="G21" s="43" t="s">
        <v>228</v>
      </c>
      <c r="H21" s="72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48">
        <f>SUM(H15:H21)</f>
        <v>100</v>
      </c>
    </row>
    <row r="23" ht="48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customFormat="1" ht="14.4" spans="1:8">
      <c r="A24" s="53" t="s">
        <v>155</v>
      </c>
      <c r="B24" s="54"/>
      <c r="C24" s="54"/>
      <c r="D24" s="54"/>
      <c r="E24" s="54"/>
      <c r="F24" s="54"/>
      <c r="G24" s="53" t="s">
        <v>156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3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M17" sqref="M17"/>
    </sheetView>
  </sheetViews>
  <sheetFormatPr defaultColWidth="9" defaultRowHeight="15.6" outlineLevelCol="7"/>
  <cols>
    <col min="1" max="1" width="12.8796296296296" style="1" customWidth="1"/>
    <col min="2" max="2" width="14.4444444444444" style="1" customWidth="1"/>
    <col min="3" max="3" width="13.25" style="1" customWidth="1"/>
    <col min="4" max="4" width="9" style="1"/>
    <col min="5" max="5" width="15" style="1" customWidth="1"/>
    <col min="6" max="6" width="12.75" style="1" customWidth="1"/>
    <col min="7" max="7" width="10.4444444444444" style="1" customWidth="1"/>
    <col min="8" max="8" width="13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7" customHeight="1" spans="1:8">
      <c r="A5" s="9" t="s">
        <v>5</v>
      </c>
      <c r="B5" s="10" t="s">
        <v>6</v>
      </c>
      <c r="C5" s="13" t="s">
        <v>229</v>
      </c>
      <c r="D5" s="55"/>
      <c r="E5" s="10" t="s">
        <v>8</v>
      </c>
      <c r="F5" s="13" t="s">
        <v>9</v>
      </c>
      <c r="G5" s="14"/>
      <c r="H5" s="15"/>
    </row>
    <row r="6" ht="28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9">
        <v>3330</v>
      </c>
      <c r="D7" s="18" t="s">
        <v>16</v>
      </c>
      <c r="E7" s="19">
        <v>3330</v>
      </c>
      <c r="F7" s="18" t="s">
        <v>17</v>
      </c>
      <c r="G7" s="56">
        <v>2922.6935</v>
      </c>
      <c r="H7" s="57">
        <f>G7/C7</f>
        <v>0.877685735735736</v>
      </c>
    </row>
    <row r="8" ht="24" spans="1:8">
      <c r="A8" s="17"/>
      <c r="B8" s="21" t="s">
        <v>18</v>
      </c>
      <c r="C8" s="19">
        <v>3330</v>
      </c>
      <c r="D8" s="18" t="s">
        <v>19</v>
      </c>
      <c r="E8" s="19">
        <v>3330</v>
      </c>
      <c r="F8" s="18" t="s">
        <v>20</v>
      </c>
      <c r="G8" s="56">
        <v>2922.6935</v>
      </c>
      <c r="H8" s="58"/>
    </row>
    <row r="9" spans="1:8">
      <c r="A9" s="23"/>
      <c r="B9" s="21" t="s">
        <v>21</v>
      </c>
      <c r="C9" s="18"/>
      <c r="D9" s="18" t="s">
        <v>21</v>
      </c>
      <c r="E9" s="18"/>
      <c r="F9" s="18" t="s">
        <v>21</v>
      </c>
      <c r="G9" s="18"/>
      <c r="H9" s="59"/>
    </row>
    <row r="10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60" t="s">
        <v>230</v>
      </c>
      <c r="C11" s="61"/>
      <c r="D11" s="62"/>
      <c r="E11" s="60" t="s">
        <v>231</v>
      </c>
      <c r="F11" s="61"/>
      <c r="G11" s="62"/>
      <c r="H11" s="29">
        <f>H22/100</f>
        <v>0.987768573573574</v>
      </c>
    </row>
    <row r="12" ht="33" customHeight="1" spans="1:8">
      <c r="A12" s="17"/>
      <c r="B12" s="63"/>
      <c r="C12" s="64"/>
      <c r="D12" s="65"/>
      <c r="E12" s="63"/>
      <c r="F12" s="64"/>
      <c r="G12" s="65"/>
      <c r="H12" s="33"/>
    </row>
    <row r="13" ht="33" customHeight="1" spans="1:8">
      <c r="A13" s="23"/>
      <c r="B13" s="66"/>
      <c r="C13" s="67"/>
      <c r="D13" s="68"/>
      <c r="E13" s="66"/>
      <c r="F13" s="67"/>
      <c r="G13" s="68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205</v>
      </c>
      <c r="C15" s="16" t="s">
        <v>36</v>
      </c>
      <c r="D15" s="41" t="s">
        <v>232</v>
      </c>
      <c r="E15" s="41"/>
      <c r="F15" s="42">
        <v>1</v>
      </c>
      <c r="G15" s="42">
        <v>1</v>
      </c>
      <c r="H15" s="39">
        <v>10</v>
      </c>
    </row>
    <row r="16" spans="1:8">
      <c r="A16" s="40"/>
      <c r="B16" s="17"/>
      <c r="C16" s="10" t="s">
        <v>38</v>
      </c>
      <c r="D16" s="41" t="s">
        <v>221</v>
      </c>
      <c r="E16" s="41"/>
      <c r="F16" s="42">
        <v>1</v>
      </c>
      <c r="G16" s="42">
        <v>1</v>
      </c>
      <c r="H16" s="39">
        <v>10</v>
      </c>
    </row>
    <row r="17" spans="1:8">
      <c r="A17" s="40"/>
      <c r="B17" s="17"/>
      <c r="C17" s="10" t="s">
        <v>40</v>
      </c>
      <c r="D17" s="41" t="s">
        <v>148</v>
      </c>
      <c r="E17" s="41"/>
      <c r="F17" s="42">
        <v>1</v>
      </c>
      <c r="G17" s="42">
        <v>1</v>
      </c>
      <c r="H17" s="39">
        <v>10</v>
      </c>
    </row>
    <row r="18" ht="24" spans="1:8">
      <c r="A18" s="40"/>
      <c r="B18" s="17"/>
      <c r="C18" s="10" t="s">
        <v>42</v>
      </c>
      <c r="D18" s="41" t="s">
        <v>224</v>
      </c>
      <c r="E18" s="41"/>
      <c r="F18" s="69" t="s">
        <v>233</v>
      </c>
      <c r="G18" s="39" t="s">
        <v>234</v>
      </c>
      <c r="H18" s="39">
        <v>10</v>
      </c>
    </row>
    <row r="19" ht="41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70">
        <f>H7</f>
        <v>0.877685735735736</v>
      </c>
      <c r="H19" s="71">
        <f>G19*10</f>
        <v>8.77685735735736</v>
      </c>
    </row>
    <row r="20" ht="35" customHeight="1" spans="1:8">
      <c r="A20" s="40"/>
      <c r="B20" s="17" t="s">
        <v>209</v>
      </c>
      <c r="C20" s="15" t="s">
        <v>51</v>
      </c>
      <c r="D20" s="41" t="s">
        <v>152</v>
      </c>
      <c r="E20" s="41"/>
      <c r="F20" s="42" t="s">
        <v>153</v>
      </c>
      <c r="G20" s="42">
        <v>1</v>
      </c>
      <c r="H20" s="39">
        <v>40</v>
      </c>
    </row>
    <row r="21" ht="31" customHeight="1" spans="1:8">
      <c r="A21" s="40"/>
      <c r="B21" s="41" t="s">
        <v>53</v>
      </c>
      <c r="C21" s="45" t="s">
        <v>164</v>
      </c>
      <c r="D21" s="46" t="s">
        <v>235</v>
      </c>
      <c r="E21" s="46"/>
      <c r="F21" s="42" t="s">
        <v>153</v>
      </c>
      <c r="G21" s="42">
        <v>1</v>
      </c>
      <c r="H21" s="72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73">
        <f>SUM(H15:H21)</f>
        <v>98.7768573573574</v>
      </c>
    </row>
    <row r="23" ht="66" customHeight="1" spans="1:8">
      <c r="A23" s="49" t="s">
        <v>58</v>
      </c>
      <c r="B23" s="74" t="s">
        <v>236</v>
      </c>
      <c r="C23" s="75"/>
      <c r="D23" s="75"/>
      <c r="E23" s="75"/>
      <c r="F23" s="75"/>
      <c r="G23" s="75"/>
      <c r="H23" s="76"/>
    </row>
    <row r="24" spans="1:8">
      <c r="A24" s="53" t="s">
        <v>155</v>
      </c>
      <c r="B24" s="54"/>
      <c r="C24" s="54"/>
      <c r="D24" s="54"/>
      <c r="E24" s="54"/>
      <c r="F24" s="54"/>
      <c r="G24" s="53" t="s">
        <v>156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7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1" width="12.8796296296296" style="1" customWidth="1"/>
    <col min="2" max="2" width="14.7777777777778" style="1" customWidth="1"/>
    <col min="3" max="3" width="15.6296296296296" style="1" customWidth="1"/>
    <col min="4" max="4" width="9" style="1"/>
    <col min="5" max="5" width="15" style="1" customWidth="1"/>
    <col min="6" max="6" width="12.75" style="1" customWidth="1"/>
    <col min="7" max="7" width="14.75" style="1" customWidth="1"/>
    <col min="8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51" customHeight="1" spans="1:8">
      <c r="A5" s="9" t="s">
        <v>5</v>
      </c>
      <c r="B5" s="10" t="s">
        <v>6</v>
      </c>
      <c r="C5" s="11" t="s">
        <v>237</v>
      </c>
      <c r="D5" s="12"/>
      <c r="E5" s="10" t="s">
        <v>8</v>
      </c>
      <c r="F5" s="13" t="s">
        <v>9</v>
      </c>
      <c r="G5" s="14"/>
      <c r="H5" s="15"/>
    </row>
    <row r="6" ht="32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9">
        <v>824</v>
      </c>
      <c r="D7" s="18" t="s">
        <v>16</v>
      </c>
      <c r="E7" s="19">
        <v>824</v>
      </c>
      <c r="F7" s="18" t="s">
        <v>17</v>
      </c>
      <c r="G7" s="19">
        <v>824</v>
      </c>
      <c r="H7" s="20">
        <f>G7/C7</f>
        <v>1</v>
      </c>
    </row>
    <row r="8" ht="24" spans="1:8">
      <c r="A8" s="17"/>
      <c r="B8" s="21" t="s">
        <v>18</v>
      </c>
      <c r="C8" s="19">
        <v>824</v>
      </c>
      <c r="D8" s="18" t="s">
        <v>19</v>
      </c>
      <c r="E8" s="19">
        <v>824</v>
      </c>
      <c r="F8" s="18" t="s">
        <v>20</v>
      </c>
      <c r="G8" s="19">
        <v>824</v>
      </c>
      <c r="H8" s="22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4"/>
      <c r="H9" s="25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203</v>
      </c>
      <c r="C11" s="27"/>
      <c r="D11" s="28"/>
      <c r="E11" s="26" t="s">
        <v>203</v>
      </c>
      <c r="F11" s="27"/>
      <c r="G11" s="28"/>
      <c r="H11" s="29">
        <f>H22/100</f>
        <v>1</v>
      </c>
    </row>
    <row r="12" ht="33" customHeight="1" spans="1:8">
      <c r="A12" s="17"/>
      <c r="B12" s="30"/>
      <c r="C12" s="31"/>
      <c r="D12" s="32"/>
      <c r="E12" s="30"/>
      <c r="F12" s="31"/>
      <c r="G12" s="32"/>
      <c r="H12" s="33"/>
    </row>
    <row r="13" ht="33" customHeight="1" spans="1:8">
      <c r="A13" s="23"/>
      <c r="B13" s="34"/>
      <c r="C13" s="35"/>
      <c r="D13" s="36"/>
      <c r="E13" s="34"/>
      <c r="F13" s="35"/>
      <c r="G13" s="36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205</v>
      </c>
      <c r="C15" s="16" t="s">
        <v>36</v>
      </c>
      <c r="D15" s="41" t="s">
        <v>206</v>
      </c>
      <c r="E15" s="41"/>
      <c r="F15" s="42">
        <v>1</v>
      </c>
      <c r="G15" s="42">
        <v>1</v>
      </c>
      <c r="H15" s="39">
        <v>10</v>
      </c>
    </row>
    <row r="16" spans="1:8">
      <c r="A16" s="40"/>
      <c r="B16" s="17"/>
      <c r="C16" s="10" t="s">
        <v>38</v>
      </c>
      <c r="D16" s="41" t="s">
        <v>207</v>
      </c>
      <c r="E16" s="41"/>
      <c r="F16" s="42">
        <v>1</v>
      </c>
      <c r="G16" s="42">
        <v>1</v>
      </c>
      <c r="H16" s="39">
        <v>10</v>
      </c>
    </row>
    <row r="17" spans="1:8">
      <c r="A17" s="40"/>
      <c r="B17" s="17"/>
      <c r="C17" s="10" t="s">
        <v>40</v>
      </c>
      <c r="D17" s="41" t="s">
        <v>109</v>
      </c>
      <c r="E17" s="41"/>
      <c r="F17" s="42">
        <v>1</v>
      </c>
      <c r="G17" s="42">
        <v>1</v>
      </c>
      <c r="H17" s="39">
        <v>10</v>
      </c>
    </row>
    <row r="18" spans="1:8">
      <c r="A18" s="40"/>
      <c r="B18" s="17"/>
      <c r="C18" s="10" t="s">
        <v>42</v>
      </c>
      <c r="D18" s="41" t="s">
        <v>186</v>
      </c>
      <c r="E18" s="41"/>
      <c r="F18" s="42">
        <v>1</v>
      </c>
      <c r="G18" s="42">
        <v>1</v>
      </c>
      <c r="H18" s="39">
        <v>10</v>
      </c>
    </row>
    <row r="19" ht="44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4">
        <f>H7</f>
        <v>1</v>
      </c>
      <c r="H19" s="39">
        <f>G19*10</f>
        <v>10</v>
      </c>
    </row>
    <row r="20" ht="31" customHeight="1" spans="1:8">
      <c r="A20" s="40"/>
      <c r="B20" s="17" t="s">
        <v>50</v>
      </c>
      <c r="C20" s="15" t="s">
        <v>51</v>
      </c>
      <c r="D20" s="41" t="s">
        <v>210</v>
      </c>
      <c r="E20" s="41"/>
      <c r="F20" s="42" t="s">
        <v>211</v>
      </c>
      <c r="G20" s="42">
        <v>1</v>
      </c>
      <c r="H20" s="39">
        <v>40</v>
      </c>
    </row>
    <row r="21" ht="30" customHeight="1" spans="1:8">
      <c r="A21" s="40"/>
      <c r="B21" s="41" t="s">
        <v>53</v>
      </c>
      <c r="C21" s="45" t="s">
        <v>164</v>
      </c>
      <c r="D21" s="46" t="s">
        <v>55</v>
      </c>
      <c r="E21" s="46"/>
      <c r="F21" s="42" t="s">
        <v>211</v>
      </c>
      <c r="G21" s="42">
        <v>1</v>
      </c>
      <c r="H21" s="39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48">
        <f>SUM(H15:H21)</f>
        <v>100</v>
      </c>
    </row>
    <row r="23" ht="37.8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customFormat="1" ht="14.4" spans="1:8">
      <c r="A24" s="53" t="s">
        <v>212</v>
      </c>
      <c r="B24" s="54"/>
      <c r="C24" s="54"/>
      <c r="D24" s="54"/>
      <c r="E24" s="54"/>
      <c r="F24" s="54"/>
      <c r="G24" s="53" t="s">
        <v>194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4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view="pageBreakPreview" zoomScaleNormal="100" workbookViewId="0">
      <selection activeCell="O12" sqref="O12"/>
    </sheetView>
  </sheetViews>
  <sheetFormatPr defaultColWidth="9" defaultRowHeight="15.6" outlineLevelCol="7"/>
  <cols>
    <col min="1" max="1" width="12.8796296296296" style="1" customWidth="1"/>
    <col min="2" max="2" width="16.4444444444444" style="1" customWidth="1"/>
    <col min="3" max="3" width="13.25" style="1" customWidth="1"/>
    <col min="4" max="4" width="9" style="1"/>
    <col min="5" max="5" width="15" style="1" customWidth="1"/>
    <col min="6" max="6" width="12.75" style="1" customWidth="1"/>
    <col min="7" max="7" width="14.75" style="1" customWidth="1"/>
    <col min="8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7" customHeight="1" spans="1:8">
      <c r="A5" s="9" t="s">
        <v>5</v>
      </c>
      <c r="B5" s="10" t="s">
        <v>6</v>
      </c>
      <c r="C5" s="11" t="s">
        <v>237</v>
      </c>
      <c r="D5" s="12"/>
      <c r="E5" s="10" t="s">
        <v>8</v>
      </c>
      <c r="F5" s="13" t="s">
        <v>9</v>
      </c>
      <c r="G5" s="14"/>
      <c r="H5" s="15"/>
    </row>
    <row r="6" ht="38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9">
        <v>1176</v>
      </c>
      <c r="D7" s="18" t="s">
        <v>16</v>
      </c>
      <c r="E7" s="19">
        <v>1176</v>
      </c>
      <c r="F7" s="18" t="s">
        <v>17</v>
      </c>
      <c r="G7" s="19">
        <v>1176</v>
      </c>
      <c r="H7" s="20">
        <f>G7/C7</f>
        <v>1</v>
      </c>
    </row>
    <row r="8" ht="24" spans="1:8">
      <c r="A8" s="17"/>
      <c r="B8" s="21" t="s">
        <v>18</v>
      </c>
      <c r="C8" s="19">
        <v>1176</v>
      </c>
      <c r="D8" s="18" t="s">
        <v>19</v>
      </c>
      <c r="E8" s="19">
        <v>1176</v>
      </c>
      <c r="F8" s="18" t="s">
        <v>20</v>
      </c>
      <c r="G8" s="19">
        <v>1176</v>
      </c>
      <c r="H8" s="22"/>
    </row>
    <row r="9" spans="1:8">
      <c r="A9" s="23"/>
      <c r="B9" s="21" t="s">
        <v>21</v>
      </c>
      <c r="C9" s="24"/>
      <c r="D9" s="21" t="s">
        <v>21</v>
      </c>
      <c r="E9" s="24"/>
      <c r="F9" s="21" t="s">
        <v>21</v>
      </c>
      <c r="G9" s="24"/>
      <c r="H9" s="25"/>
    </row>
    <row r="10" ht="24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ht="33" customHeight="1" spans="1:8">
      <c r="A11" s="17"/>
      <c r="B11" s="26" t="s">
        <v>203</v>
      </c>
      <c r="C11" s="27"/>
      <c r="D11" s="28"/>
      <c r="E11" s="26" t="s">
        <v>203</v>
      </c>
      <c r="F11" s="27"/>
      <c r="G11" s="28"/>
      <c r="H11" s="29">
        <f>H22/100</f>
        <v>1</v>
      </c>
    </row>
    <row r="12" ht="33" customHeight="1" spans="1:8">
      <c r="A12" s="17"/>
      <c r="B12" s="30"/>
      <c r="C12" s="31"/>
      <c r="D12" s="32"/>
      <c r="E12" s="30"/>
      <c r="F12" s="31"/>
      <c r="G12" s="32"/>
      <c r="H12" s="33"/>
    </row>
    <row r="13" ht="33" customHeight="1" spans="1:8">
      <c r="A13" s="23"/>
      <c r="B13" s="34"/>
      <c r="C13" s="35"/>
      <c r="D13" s="36"/>
      <c r="E13" s="34"/>
      <c r="F13" s="35"/>
      <c r="G13" s="36"/>
      <c r="H13" s="37"/>
    </row>
    <row r="14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39" t="s">
        <v>34</v>
      </c>
    </row>
    <row r="15" spans="1:8">
      <c r="A15" s="40"/>
      <c r="B15" s="16" t="s">
        <v>205</v>
      </c>
      <c r="C15" s="16" t="s">
        <v>36</v>
      </c>
      <c r="D15" s="41" t="s">
        <v>206</v>
      </c>
      <c r="E15" s="41"/>
      <c r="F15" s="42">
        <v>1</v>
      </c>
      <c r="G15" s="42">
        <v>1</v>
      </c>
      <c r="H15" s="39">
        <v>10</v>
      </c>
    </row>
    <row r="16" spans="1:8">
      <c r="A16" s="40"/>
      <c r="B16" s="17"/>
      <c r="C16" s="10" t="s">
        <v>38</v>
      </c>
      <c r="D16" s="41" t="s">
        <v>207</v>
      </c>
      <c r="E16" s="41"/>
      <c r="F16" s="42">
        <v>1</v>
      </c>
      <c r="G16" s="42">
        <v>1</v>
      </c>
      <c r="H16" s="39">
        <v>10</v>
      </c>
    </row>
    <row r="17" spans="1:8">
      <c r="A17" s="40"/>
      <c r="B17" s="17"/>
      <c r="C17" s="10" t="s">
        <v>40</v>
      </c>
      <c r="D17" s="41" t="s">
        <v>109</v>
      </c>
      <c r="E17" s="41"/>
      <c r="F17" s="42">
        <v>1</v>
      </c>
      <c r="G17" s="42">
        <v>1</v>
      </c>
      <c r="H17" s="39">
        <v>10</v>
      </c>
    </row>
    <row r="18" spans="1:8">
      <c r="A18" s="40"/>
      <c r="B18" s="17"/>
      <c r="C18" s="10" t="s">
        <v>42</v>
      </c>
      <c r="D18" s="41" t="s">
        <v>186</v>
      </c>
      <c r="E18" s="41"/>
      <c r="F18" s="42">
        <v>1</v>
      </c>
      <c r="G18" s="42">
        <v>1</v>
      </c>
      <c r="H18" s="39">
        <v>10</v>
      </c>
    </row>
    <row r="19" ht="48" customHeight="1" spans="1:8">
      <c r="A19" s="40"/>
      <c r="B19" s="41" t="s">
        <v>46</v>
      </c>
      <c r="C19" s="36" t="s">
        <v>47</v>
      </c>
      <c r="D19" s="13" t="s">
        <v>48</v>
      </c>
      <c r="E19" s="15"/>
      <c r="F19" s="43" t="s">
        <v>49</v>
      </c>
      <c r="G19" s="44">
        <f>H7</f>
        <v>1</v>
      </c>
      <c r="H19" s="39">
        <f>G19*10</f>
        <v>10</v>
      </c>
    </row>
    <row r="20" ht="37" customHeight="1" spans="1:8">
      <c r="A20" s="40"/>
      <c r="B20" s="17" t="s">
        <v>209</v>
      </c>
      <c r="C20" s="15" t="s">
        <v>51</v>
      </c>
      <c r="D20" s="41" t="s">
        <v>210</v>
      </c>
      <c r="E20" s="41"/>
      <c r="F20" s="42" t="s">
        <v>211</v>
      </c>
      <c r="G20" s="42">
        <v>1</v>
      </c>
      <c r="H20" s="39">
        <v>40</v>
      </c>
    </row>
    <row r="21" ht="39" customHeight="1" spans="1:8">
      <c r="A21" s="40"/>
      <c r="B21" s="41" t="s">
        <v>53</v>
      </c>
      <c r="C21" s="45" t="s">
        <v>164</v>
      </c>
      <c r="D21" s="46" t="s">
        <v>55</v>
      </c>
      <c r="E21" s="46"/>
      <c r="F21" s="42" t="s">
        <v>211</v>
      </c>
      <c r="G21" s="42">
        <v>1</v>
      </c>
      <c r="H21" s="39">
        <v>10</v>
      </c>
    </row>
    <row r="22" spans="1:8">
      <c r="A22" s="47"/>
      <c r="B22" s="41" t="s">
        <v>57</v>
      </c>
      <c r="C22" s="41"/>
      <c r="D22" s="41"/>
      <c r="E22" s="41"/>
      <c r="F22" s="41"/>
      <c r="G22" s="41"/>
      <c r="H22" s="48">
        <f>SUM(H15:H21)</f>
        <v>100</v>
      </c>
    </row>
    <row r="23" ht="56" customHeight="1" spans="1:8">
      <c r="A23" s="49" t="s">
        <v>58</v>
      </c>
      <c r="B23" s="50" t="s">
        <v>59</v>
      </c>
      <c r="C23" s="51"/>
      <c r="D23" s="51"/>
      <c r="E23" s="51"/>
      <c r="F23" s="51"/>
      <c r="G23" s="51"/>
      <c r="H23" s="52"/>
    </row>
    <row r="24" customFormat="1" ht="14.4" spans="1:8">
      <c r="A24" s="53" t="s">
        <v>212</v>
      </c>
      <c r="B24" s="54"/>
      <c r="C24" s="54"/>
      <c r="D24" s="54"/>
      <c r="E24" s="54"/>
      <c r="F24" s="54"/>
      <c r="G24" s="53" t="s">
        <v>194</v>
      </c>
      <c r="H24" s="54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1文件资料印刷费</vt:lpstr>
      <vt:lpstr>2业务咨询委托费（公证费）</vt:lpstr>
      <vt:lpstr>3业务咨询委托费（保障房分配费用）</vt:lpstr>
      <vt:lpstr>4党组织活动经费</vt:lpstr>
      <vt:lpstr>5业务咨询委托费（保障房信息公示费）</vt:lpstr>
      <vt:lpstr>6办公设备购置经费</vt:lpstr>
      <vt:lpstr>7审计、评估、律师费、诉讼费、销售等相关费用</vt:lpstr>
      <vt:lpstr>8物业费</vt:lpstr>
      <vt:lpstr>9人才公寓基础性配套设施完善资金及相关费用</vt:lpstr>
      <vt:lpstr>10公共保障房回购款</vt:lpstr>
      <vt:lpstr>11人才公寓管理经费</vt:lpstr>
      <vt:lpstr>12.2024年省级城镇保障性安居工程补助资金（租赁补贴）</vt:lpstr>
      <vt:lpstr>13.2024年中央财政城镇保障性安居工程补助资金（保障性租赁</vt:lpstr>
      <vt:lpstr>14.2023年中央财政城镇保障性安居工程补助资金（保障性住房</vt:lpstr>
      <vt:lpstr>15.2023年省级城镇保障性安居工程补助资金（租赁补贴）</vt:lpstr>
      <vt:lpstr>16.人才公寓购置资金</vt:lpstr>
      <vt:lpstr>17.人才公寓装修及家具家电配备资金</vt:lpstr>
      <vt:lpstr>18.2024年中央财政城镇保障性安居工程补助资金（租赁补贴）</vt:lpstr>
      <vt:lpstr>19.2024年中央财政城镇保障性安居工程补助资金（租赁补）2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小皮.</cp:lastModifiedBy>
  <dcterms:created xsi:type="dcterms:W3CDTF">2023-05-12T11:15:00Z</dcterms:created>
  <dcterms:modified xsi:type="dcterms:W3CDTF">2025-06-03T01:39:19Z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7C0D7B28B92848A5AAD1E0466FDD1075_13</vt:lpwstr>
  </property>
</Properties>
</file>