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公共保障房回购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<sst xmlns="http://schemas.openxmlformats.org/spreadsheetml/2006/main" count="66" uniqueCount="62">
  <si>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</si>
  <si>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</si>
  <si>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</si>
  <si>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</si>
  <si>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</si>
  <si>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</si>
  <si>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</si>
  <si>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公共保障房回购款
（专项资金）</t>
  </si>
  <si>
    <t>实施(主管）单位</t>
  </si>
  <si>
    <t>石家庄市保障性住房管理中心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</si>
  <si>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</si>
  <si>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</si>
  <si>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</si>
  <si>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</si>
  <si>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</si>
  <si>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</si>
  <si>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</si>
  <si>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</si>
  <si>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</si>
  <si>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</si>
  <si>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</si>
  <si>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</si>
  <si>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</si>
  <si>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</si>
  <si>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</si>
  <si>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</si>
  <si>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收回已建设完成的配建房源，对公租房项目及时拨付建安成本回购款。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</si>
  <si>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</si>
  <si>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</si>
  <si>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</si>
  <si>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</si>
  <si>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</si>
  <si>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</si>
  <si>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</si>
  <si>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</si>
  <si>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</si>
  <si>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建成保障性住房的数量</t>
  </si>
  <si>
    <t>67套</t>
  </si>
  <si>
    <t>质量指标</t>
  </si>
  <si>
    <t>质量合格率</t>
  </si>
  <si>
    <t>时效指标</t>
  </si>
  <si>
    <t>拨付及时性</t>
  </si>
  <si>
    <t>成本指标</t>
  </si>
  <si>
    <t>成本控制</t>
  </si>
  <si>
    <t>≤628.7805万元</t>
  </si>
  <si>
    <t>628.7805万元</t>
  </si>
  <si>
    <t>预算执行率指标
（10分）</t>
  </si>
  <si>
    <t>预算执行率</t>
  </si>
  <si>
    <t>预算执行率 = (实际支出 / 预算支出)× 100%</t>
  </si>
  <si>
    <t>≥95%</t>
  </si>
  <si>
    <t>效益指标（40分）</t>
  </si>
  <si>
    <t>社会效益指标</t>
  </si>
  <si>
    <t>社会效益</t>
  </si>
  <si>
    <t>满意度指标
（10分）</t>
  </si>
  <si>
    <t>服务对象满意度指标</t>
  </si>
  <si>
    <t>服务对象满意度</t>
  </si>
  <si>
    <t>≥98%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</si>
  <si>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</si>
  <si>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</si>
  <si>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</si>
  <si>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填报人：和锦</t>
  </si>
  <si>
    <t>联系电话：87810889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</si>
</sst>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name val="宋体"/>
      <charset val="134"/>
    </font>
    <font>
      <sz val="10"/>
      <color indexed="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9" applyNumberFormat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3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6" fillId="0" borderId="7" xfId="3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9" fontId="7" fillId="0" borderId="19" xfId="0" applyNumberFormat="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9" fontId="7" fillId="0" borderId="20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view="pageBreakPreview" zoomScaleNormal="100" topLeftCell="A9" workbookViewId="0">
      <selection activeCell="L19" sqref="L19"/>
    </sheetView>
  </sheetViews>
  <sheetFormatPr defaultColWidth="9" defaultRowHeight="15.6" outlineLevelCol="7"/>
  <cols>
    <col min="1" max="1" width="12.8796296296296" style="1" customWidth="1"/>
    <col min="2" max="2" width="10.3611111111111" style="1" customWidth="1"/>
    <col min="3" max="3" width="13.25" style="1" customWidth="1"/>
    <col min="4" max="4" width="9" style="1"/>
    <col min="5" max="5" width="15" style="1" customWidth="1"/>
    <col min="6" max="6" width="14.7777777777778" style="1" customWidth="1"/>
    <col min="7" max="7" width="14.75" style="1" customWidth="1"/>
    <col min="8" max="16384" width="9" style="1"/>
  </cols>
  <sheetData>
    <row r="1" s="1" customFormat="1" ht="17.4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6.4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s="1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1" customFormat="1" ht="24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1" customFormat="1" spans="1:8">
      <c r="A7" s="16"/>
      <c r="B7" s="17" t="s">
        <v>15</v>
      </c>
      <c r="C7" s="10">
        <v>628.7805</v>
      </c>
      <c r="D7" s="17" t="s">
        <v>16</v>
      </c>
      <c r="E7" s="10">
        <v>628.7805</v>
      </c>
      <c r="F7" s="17" t="s">
        <v>17</v>
      </c>
      <c r="G7" s="10">
        <v>628.7805</v>
      </c>
      <c r="H7" s="18">
        <f>G7/C7</f>
        <v>1</v>
      </c>
    </row>
    <row r="8" s="1" customFormat="1" ht="24" spans="1:8">
      <c r="A8" s="16"/>
      <c r="B8" s="19" t="s">
        <v>18</v>
      </c>
      <c r="C8" s="10">
        <v>628.7805</v>
      </c>
      <c r="D8" s="19" t="s">
        <v>19</v>
      </c>
      <c r="E8" s="10">
        <v>628.7805</v>
      </c>
      <c r="F8" s="19" t="s">
        <v>20</v>
      </c>
      <c r="G8" s="10">
        <v>628.7805</v>
      </c>
      <c r="H8" s="20"/>
    </row>
    <row r="9" s="1" customFormat="1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22"/>
      <c r="H9" s="23"/>
    </row>
    <row r="10" s="1" customFormat="1" ht="24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1" customFormat="1" ht="23" customHeight="1" spans="1:8">
      <c r="A11" s="16"/>
      <c r="B11" s="24" t="s">
        <v>26</v>
      </c>
      <c r="C11" s="25"/>
      <c r="D11" s="26"/>
      <c r="E11" s="24" t="s">
        <v>26</v>
      </c>
      <c r="F11" s="25"/>
      <c r="G11" s="26"/>
      <c r="H11" s="27">
        <f>H22/100</f>
        <v>1</v>
      </c>
    </row>
    <row r="12" s="1" customFormat="1" ht="12" customHeight="1" spans="1:8">
      <c r="A12" s="16"/>
      <c r="B12" s="28"/>
      <c r="C12" s="29"/>
      <c r="D12" s="30"/>
      <c r="E12" s="28"/>
      <c r="F12" s="29"/>
      <c r="G12" s="30"/>
      <c r="H12" s="31"/>
    </row>
    <row r="13" s="1" customFormat="1" ht="12" customHeight="1" spans="1:8">
      <c r="A13" s="21"/>
      <c r="B13" s="32"/>
      <c r="C13" s="33"/>
      <c r="D13" s="34"/>
      <c r="E13" s="32"/>
      <c r="F13" s="33"/>
      <c r="G13" s="34"/>
      <c r="H13" s="35"/>
    </row>
    <row r="14" s="1" customFormat="1" spans="1:8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37" t="s">
        <v>33</v>
      </c>
    </row>
    <row r="15" s="1" customFormat="1" spans="1:8">
      <c r="A15" s="38"/>
      <c r="B15" s="15" t="s">
        <v>34</v>
      </c>
      <c r="C15" s="15" t="s">
        <v>35</v>
      </c>
      <c r="D15" s="39" t="s">
        <v>36</v>
      </c>
      <c r="E15" s="39"/>
      <c r="F15" s="40" t="s">
        <v>37</v>
      </c>
      <c r="G15" s="40" t="s">
        <v>37</v>
      </c>
      <c r="H15" s="37">
        <v>10</v>
      </c>
    </row>
    <row r="16" s="1" customFormat="1" spans="1:8">
      <c r="A16" s="38"/>
      <c r="B16" s="16"/>
      <c r="C16" s="10" t="s">
        <v>38</v>
      </c>
      <c r="D16" s="39" t="s">
        <v>39</v>
      </c>
      <c r="E16" s="39"/>
      <c r="F16" s="40">
        <v>1</v>
      </c>
      <c r="G16" s="40">
        <v>1</v>
      </c>
      <c r="H16" s="37">
        <v>10</v>
      </c>
    </row>
    <row r="17" s="1" customFormat="1" spans="1:8">
      <c r="A17" s="38"/>
      <c r="B17" s="16"/>
      <c r="C17" s="10" t="s">
        <v>40</v>
      </c>
      <c r="D17" s="39" t="s">
        <v>41</v>
      </c>
      <c r="E17" s="39"/>
      <c r="F17" s="40">
        <v>1</v>
      </c>
      <c r="G17" s="40">
        <v>1</v>
      </c>
      <c r="H17" s="37">
        <v>10</v>
      </c>
    </row>
    <row r="18" s="1" customFormat="1" ht="22" customHeight="1" spans="1:8">
      <c r="A18" s="38"/>
      <c r="B18" s="16"/>
      <c r="C18" s="10" t="s">
        <v>42</v>
      </c>
      <c r="D18" s="39" t="s">
        <v>43</v>
      </c>
      <c r="E18" s="39"/>
      <c r="F18" s="41" t="s">
        <v>44</v>
      </c>
      <c r="G18" s="40" t="s">
        <v>45</v>
      </c>
      <c r="H18" s="37">
        <v>10</v>
      </c>
    </row>
    <row r="19" s="1" customFormat="1" ht="41" customHeight="1" spans="1:8">
      <c r="A19" s="38"/>
      <c r="B19" s="39" t="s">
        <v>46</v>
      </c>
      <c r="C19" s="34" t="s">
        <v>47</v>
      </c>
      <c r="D19" s="11" t="s">
        <v>48</v>
      </c>
      <c r="E19" s="14"/>
      <c r="F19" s="42" t="s">
        <v>49</v>
      </c>
      <c r="G19" s="40">
        <f>H7</f>
        <v>1</v>
      </c>
      <c r="H19" s="37">
        <f>G19*10</f>
        <v>10</v>
      </c>
    </row>
    <row r="20" s="1" customFormat="1" ht="33" customHeight="1" spans="1:8">
      <c r="A20" s="38"/>
      <c r="B20" s="16" t="s">
        <v>50</v>
      </c>
      <c r="C20" s="14" t="s">
        <v>51</v>
      </c>
      <c r="D20" s="39" t="s">
        <v>52</v>
      </c>
      <c r="E20" s="39"/>
      <c r="F20" s="43">
        <v>1</v>
      </c>
      <c r="G20" s="43">
        <v>1</v>
      </c>
      <c r="H20" s="37">
        <v>40</v>
      </c>
    </row>
    <row r="21" s="1" customFormat="1" ht="37" customHeight="1" spans="1:8">
      <c r="A21" s="38"/>
      <c r="B21" s="39" t="s">
        <v>53</v>
      </c>
      <c r="C21" s="44" t="s">
        <v>54</v>
      </c>
      <c r="D21" s="45" t="s">
        <v>55</v>
      </c>
      <c r="E21" s="45"/>
      <c r="F21" s="46" t="s">
        <v>56</v>
      </c>
      <c r="G21" s="43">
        <v>1</v>
      </c>
      <c r="H21" s="37">
        <f>G21*10</f>
        <v>10</v>
      </c>
    </row>
    <row r="22" s="1" customFormat="1" spans="1:8">
      <c r="A22" s="47"/>
      <c r="B22" s="39" t="s">
        <v>57</v>
      </c>
      <c r="C22" s="39"/>
      <c r="D22" s="39"/>
      <c r="E22" s="39"/>
      <c r="F22" s="39"/>
      <c r="G22" s="39"/>
      <c r="H22" s="48">
        <f>SUM(H15:H21)</f>
        <v>100</v>
      </c>
    </row>
    <row r="23" s="1" customFormat="1" ht="57" customHeight="1" spans="1:8">
      <c r="A23" s="49" t="s">
        <v>58</v>
      </c>
      <c r="B23" s="50" t="s">
        <v>59</v>
      </c>
      <c r="C23" s="51"/>
      <c r="D23" s="51"/>
      <c r="E23" s="51"/>
      <c r="F23" s="51"/>
      <c r="G23" s="51"/>
      <c r="H23" s="52"/>
    </row>
    <row r="24" s="1" customFormat="1" ht="22" customHeight="1" spans="1:8">
      <c r="A24" s="53" t="s">
        <v>60</v>
      </c>
      <c r="B24" s="54"/>
      <c r="C24" s="54"/>
      <c r="D24" s="54"/>
      <c r="E24" s="54"/>
      <c r="F24" s="54"/>
      <c r="G24" s="53" t="s">
        <v>61</v>
      </c>
      <c r="H24" s="54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公共保障房回购款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小皮.</cp:lastModifiedBy>
  <dcterms:created xsi:type="dcterms:W3CDTF">2025-03-17T02:22:00Z</dcterms:created>
  <dcterms:modified xsi:type="dcterms:W3CDTF">2025-03-31T02:00:13Z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479583F17A344C92BC319C903383D444_11</vt:lpwstr>
  </property>
  <property fmtid="{D5CDD505-2E9C-101B-9397-08002B2CF9AE}" pid="3" name="KSOProductBuildVer">
    <vt:lpwstr>2052-12.1.0.20305</vt:lpwstr>
  </property>
</Properties>
</file>