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缴纳配建公租房维修基金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<sst xmlns="http://schemas.openxmlformats.org/spreadsheetml/2006/main" count="70" uniqueCount="63">
  <si>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</si>
  <si>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</si>
  <si>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</si>
  <si>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</si>
  <si>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</si>
  <si>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</si>
  <si>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</si>
  <si>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缴纳配建公租房维修基金
（专项资金）</t>
  </si>
  <si>
    <t>实施(主管）单位</t>
  </si>
  <si>
    <t>石家庄市安居建设管理集团有限公司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</si>
  <si>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</si>
  <si>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</si>
  <si>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</si>
  <si>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</si>
  <si>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</si>
  <si>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</si>
  <si>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</si>
  <si>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</si>
  <si>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</si>
  <si>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</si>
  <si>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</si>
  <si>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</si>
  <si>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</si>
  <si>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</si>
  <si>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</si>
  <si>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</si>
  <si>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时缴存计划内配建项目维修资金。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</si>
  <si>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</si>
  <si>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</si>
  <si>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</si>
  <si>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</si>
  <si>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</si>
  <si>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</si>
  <si>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</si>
  <si>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</si>
  <si>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</si>
  <si>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缴纳维修资金数</t>
  </si>
  <si>
    <t>700万元</t>
  </si>
  <si>
    <t>质量指标</t>
  </si>
  <si>
    <t>支付准确率</t>
  </si>
  <si>
    <t>＝100%</t>
  </si>
  <si>
    <t>时效指标</t>
  </si>
  <si>
    <t>资金支付时间</t>
  </si>
  <si>
    <t>≤5日</t>
  </si>
  <si>
    <t>5日</t>
  </si>
  <si>
    <t>成本指标</t>
  </si>
  <si>
    <t>按照面积提取维修基金</t>
  </si>
  <si>
    <t>≤700万元</t>
  </si>
  <si>
    <t>预算执行率指标
（10分）</t>
  </si>
  <si>
    <t>预算执行率</t>
  </si>
  <si>
    <t>效益指标（40分）</t>
  </si>
  <si>
    <t>社会效益指标</t>
  </si>
  <si>
    <t>受益人群</t>
  </si>
  <si>
    <t>≥98%</t>
  </si>
  <si>
    <t>满意度指标
（10分）</t>
  </si>
  <si>
    <t>服务对象满意度指标</t>
  </si>
  <si>
    <t>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</si>
  <si>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</si>
  <si>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</si>
  <si>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</si>
  <si>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</si>
  <si>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刘承阳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</si>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</sst>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8" fillId="0" borderId="6" xfId="3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8" fillId="0" borderId="7" xfId="3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10" fontId="5" fillId="0" borderId="2" xfId="3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3" workbookViewId="0">
      <selection activeCell="K14" sqref="K14"/>
    </sheetView>
  </sheetViews>
  <sheetFormatPr defaultColWidth="10" defaultRowHeight="15.6" outlineLevelCol="7"/>
  <cols>
    <col min="1" max="1" width="10" style="1"/>
    <col min="2" max="2" width="10.2777777777778" style="1" customWidth="1"/>
    <col min="3" max="3" width="12.3611111111111" style="1" customWidth="1"/>
    <col min="4" max="4" width="10.4444444444444" style="1" customWidth="1"/>
    <col min="5" max="5" width="13" style="1" customWidth="1"/>
    <col min="6" max="6" width="11.3888888888889" style="1" customWidth="1"/>
    <col min="7" max="7" width="11.5555555555556" style="1" customWidth="1"/>
    <col min="8" max="8" width="13.6111111111111" style="1" customWidth="1"/>
    <col min="9" max="16384" width="10" style="1"/>
  </cols>
  <sheetData>
    <row r="1" s="1" customFormat="1" ht="17.4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6.4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8"/>
      <c r="D4" s="8"/>
      <c r="E4" s="8"/>
      <c r="F4" s="8"/>
      <c r="G4" s="9" t="s">
        <v>4</v>
      </c>
      <c r="H4" s="9"/>
    </row>
    <row r="5" s="1" customFormat="1" ht="25.8" spans="1:8">
      <c r="A5" s="10" t="s">
        <v>5</v>
      </c>
      <c r="B5" s="11" t="s">
        <v>6</v>
      </c>
      <c r="C5" s="12" t="s">
        <v>7</v>
      </c>
      <c r="D5" s="13"/>
      <c r="E5" s="11" t="s">
        <v>8</v>
      </c>
      <c r="F5" s="12" t="s">
        <v>9</v>
      </c>
      <c r="G5" s="14"/>
      <c r="H5" s="15"/>
    </row>
    <row r="6" s="1" customFormat="1" spans="1:8">
      <c r="A6" s="16" t="s">
        <v>10</v>
      </c>
      <c r="B6" s="12" t="s">
        <v>11</v>
      </c>
      <c r="C6" s="15"/>
      <c r="D6" s="12" t="s">
        <v>12</v>
      </c>
      <c r="E6" s="15"/>
      <c r="F6" s="12" t="s">
        <v>13</v>
      </c>
      <c r="G6" s="15"/>
      <c r="H6" s="11" t="s">
        <v>14</v>
      </c>
    </row>
    <row r="7" s="1" customFormat="1" spans="1:8">
      <c r="A7" s="17"/>
      <c r="B7" s="18" t="s">
        <v>15</v>
      </c>
      <c r="C7" s="18">
        <v>700</v>
      </c>
      <c r="D7" s="18" t="s">
        <v>16</v>
      </c>
      <c r="E7" s="18">
        <v>700</v>
      </c>
      <c r="F7" s="18" t="s">
        <v>17</v>
      </c>
      <c r="G7" s="18">
        <v>700</v>
      </c>
      <c r="H7" s="19">
        <f>G7/C7</f>
        <v>1</v>
      </c>
    </row>
    <row r="8" s="1" customFormat="1" ht="24" spans="1:8">
      <c r="A8" s="17"/>
      <c r="B8" s="20" t="s">
        <v>18</v>
      </c>
      <c r="C8" s="18">
        <v>700</v>
      </c>
      <c r="D8" s="20" t="s">
        <v>19</v>
      </c>
      <c r="E8" s="18">
        <v>700</v>
      </c>
      <c r="F8" s="20" t="s">
        <v>20</v>
      </c>
      <c r="G8" s="18">
        <v>700</v>
      </c>
      <c r="H8" s="21"/>
    </row>
    <row r="9" s="1" customFormat="1" spans="1:8">
      <c r="A9" s="22"/>
      <c r="B9" s="20" t="s">
        <v>21</v>
      </c>
      <c r="C9" s="23"/>
      <c r="D9" s="20" t="s">
        <v>21</v>
      </c>
      <c r="E9" s="23"/>
      <c r="F9" s="20" t="s">
        <v>21</v>
      </c>
      <c r="G9" s="20"/>
      <c r="H9" s="24"/>
    </row>
    <row r="10" s="1" customFormat="1" spans="1:8">
      <c r="A10" s="16" t="s">
        <v>22</v>
      </c>
      <c r="B10" s="12" t="s">
        <v>23</v>
      </c>
      <c r="C10" s="14"/>
      <c r="D10" s="15"/>
      <c r="E10" s="12" t="s">
        <v>24</v>
      </c>
      <c r="F10" s="14"/>
      <c r="G10" s="15"/>
      <c r="H10" s="11" t="s">
        <v>25</v>
      </c>
    </row>
    <row r="11" s="1" customFormat="1" spans="1:8">
      <c r="A11" s="17"/>
      <c r="B11" s="25" t="s">
        <v>26</v>
      </c>
      <c r="C11" s="26"/>
      <c r="D11" s="27"/>
      <c r="E11" s="25" t="s">
        <v>26</v>
      </c>
      <c r="F11" s="26"/>
      <c r="G11" s="27"/>
      <c r="H11" s="28">
        <f>H22/100</f>
        <v>1</v>
      </c>
    </row>
    <row r="12" s="1" customFormat="1" spans="1:8">
      <c r="A12" s="17"/>
      <c r="B12" s="29"/>
      <c r="C12" s="30"/>
      <c r="D12" s="31"/>
      <c r="E12" s="29"/>
      <c r="F12" s="30"/>
      <c r="G12" s="31"/>
      <c r="H12" s="32"/>
    </row>
    <row r="13" s="1" customFormat="1" spans="1:8">
      <c r="A13" s="22"/>
      <c r="B13" s="33"/>
      <c r="C13" s="34"/>
      <c r="D13" s="35"/>
      <c r="E13" s="33"/>
      <c r="F13" s="34"/>
      <c r="G13" s="35"/>
      <c r="H13" s="36"/>
    </row>
    <row r="14" s="1" customFormat="1" spans="1:8">
      <c r="A14" s="37" t="s">
        <v>27</v>
      </c>
      <c r="B14" s="11" t="s">
        <v>28</v>
      </c>
      <c r="C14" s="11" t="s">
        <v>29</v>
      </c>
      <c r="D14" s="12" t="s">
        <v>30</v>
      </c>
      <c r="E14" s="15"/>
      <c r="F14" s="11" t="s">
        <v>31</v>
      </c>
      <c r="G14" s="11" t="s">
        <v>32</v>
      </c>
      <c r="H14" s="11" t="s">
        <v>33</v>
      </c>
    </row>
    <row r="15" s="1" customFormat="1" spans="1:8">
      <c r="A15" s="38"/>
      <c r="B15" s="16" t="s">
        <v>34</v>
      </c>
      <c r="C15" s="16" t="s">
        <v>35</v>
      </c>
      <c r="D15" s="39" t="s">
        <v>36</v>
      </c>
      <c r="E15" s="40"/>
      <c r="F15" s="39" t="s">
        <v>37</v>
      </c>
      <c r="G15" s="11" t="s">
        <v>37</v>
      </c>
      <c r="H15" s="11">
        <v>10</v>
      </c>
    </row>
    <row r="16" s="1" customFormat="1" ht="29" customHeight="1" spans="1:8">
      <c r="A16" s="38"/>
      <c r="B16" s="17"/>
      <c r="C16" s="11" t="s">
        <v>38</v>
      </c>
      <c r="D16" s="39" t="s">
        <v>39</v>
      </c>
      <c r="E16" s="40"/>
      <c r="F16" s="54" t="s">
        <v>40</v>
      </c>
      <c r="G16" s="41">
        <v>1</v>
      </c>
      <c r="H16" s="11">
        <v>10</v>
      </c>
    </row>
    <row r="17" s="1" customFormat="1" ht="23" customHeight="1" spans="1:8">
      <c r="A17" s="38"/>
      <c r="B17" s="17"/>
      <c r="C17" s="11" t="s">
        <v>41</v>
      </c>
      <c r="D17" s="39" t="s">
        <v>42</v>
      </c>
      <c r="E17" s="40"/>
      <c r="F17" s="39" t="s">
        <v>43</v>
      </c>
      <c r="G17" s="11" t="s">
        <v>44</v>
      </c>
      <c r="H17" s="11">
        <v>10</v>
      </c>
    </row>
    <row r="18" s="1" customFormat="1" spans="1:8">
      <c r="A18" s="38"/>
      <c r="B18" s="17"/>
      <c r="C18" s="11" t="s">
        <v>45</v>
      </c>
      <c r="D18" s="39" t="s">
        <v>46</v>
      </c>
      <c r="E18" s="40"/>
      <c r="F18" s="39" t="s">
        <v>47</v>
      </c>
      <c r="G18" s="11" t="s">
        <v>37</v>
      </c>
      <c r="H18" s="11">
        <v>10</v>
      </c>
    </row>
    <row r="19" s="1" customFormat="1" ht="45" customHeight="1" spans="1:8">
      <c r="A19" s="38"/>
      <c r="B19" s="42" t="s">
        <v>48</v>
      </c>
      <c r="C19" s="43" t="s">
        <v>49</v>
      </c>
      <c r="D19" s="39" t="s">
        <v>14</v>
      </c>
      <c r="E19" s="40"/>
      <c r="F19" s="44">
        <v>1</v>
      </c>
      <c r="G19" s="45">
        <f>H7</f>
        <v>1</v>
      </c>
      <c r="H19" s="46">
        <f>G19/F19*10</f>
        <v>10</v>
      </c>
    </row>
    <row r="20" s="1" customFormat="1" ht="30" customHeight="1" spans="1:8">
      <c r="A20" s="38"/>
      <c r="B20" s="17" t="s">
        <v>50</v>
      </c>
      <c r="C20" s="15" t="s">
        <v>51</v>
      </c>
      <c r="D20" s="39" t="s">
        <v>52</v>
      </c>
      <c r="E20" s="40"/>
      <c r="F20" s="39" t="s">
        <v>53</v>
      </c>
      <c r="G20" s="41">
        <v>1</v>
      </c>
      <c r="H20" s="11">
        <v>40</v>
      </c>
    </row>
    <row r="21" s="1" customFormat="1" ht="34" customHeight="1" spans="1:8">
      <c r="A21" s="38"/>
      <c r="B21" s="42" t="s">
        <v>54</v>
      </c>
      <c r="C21" s="15" t="s">
        <v>55</v>
      </c>
      <c r="D21" s="39" t="s">
        <v>56</v>
      </c>
      <c r="E21" s="40"/>
      <c r="F21" s="39" t="s">
        <v>53</v>
      </c>
      <c r="G21" s="41">
        <v>1</v>
      </c>
      <c r="H21" s="11">
        <v>10</v>
      </c>
    </row>
    <row r="22" s="1" customFormat="1" spans="1:8">
      <c r="A22" s="47"/>
      <c r="B22" s="42" t="s">
        <v>57</v>
      </c>
      <c r="C22" s="42"/>
      <c r="D22" s="42"/>
      <c r="E22" s="42"/>
      <c r="F22" s="42"/>
      <c r="G22" s="42"/>
      <c r="H22" s="48">
        <f>SUM(H15:H21)</f>
        <v>100</v>
      </c>
    </row>
    <row r="23" s="1" customFormat="1" ht="71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s="1" customFormat="1" spans="1:8">
      <c r="A24" s="53" t="s">
        <v>60</v>
      </c>
      <c r="B24" s="8" t="s">
        <v>61</v>
      </c>
      <c r="C24" s="8"/>
      <c r="D24" s="8"/>
      <c r="E24" s="8"/>
      <c r="F24" s="8"/>
      <c r="G24" s="53" t="s">
        <v>62</v>
      </c>
      <c r="H24" s="8">
        <v>68039818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缴纳配建公租房维修基金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2025-03-31T01:53:44Z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BB88AB5B290542A5A2A9768D97D5A043_12</vt:lpwstr>
  </property>
</Properties>
</file>