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续建（急需）项目建设资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<sst xmlns="http://schemas.openxmlformats.org/spreadsheetml/2006/main" count="64">
  <si>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</si>
  <si>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</si>
  <si>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</si>
  <si>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</si>
  <si>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</si>
  <si>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rFont val="宋体"/>
        <charset val="134"/>
      </rPr>
      <t>一、</t>
    </r>
    <r>
      <rPr>
        <sz val="10"/>
        <rFont val="Calibri"/>
        <charset val="0"/>
      </rPr>
      <t> </t>
    </r>
    <r>
      <rPr>
        <sz val="10"/>
        <rFont val="宋体"/>
        <charset val="134"/>
      </rPr>
      <t>基本情况</t>
    </r>
  </si>
  <si>
    <t>项目名称</t>
  </si>
  <si>
    <t>续建（急需）项目建设资金
（专项资金）</t>
  </si>
  <si>
    <t>实施(主管）单位</t>
  </si>
  <si>
    <t>石家庄市城市建设投资控股集团有限公司、石家庄市保障性安居工程开发建设有限责任公司、石家庄市城市更新集团有限公司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</si>
  <si>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</si>
  <si>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</si>
  <si>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</si>
  <si>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</si>
  <si>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</si>
  <si>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</si>
  <si>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</si>
  <si>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</si>
  <si>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</si>
  <si>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</si>
  <si>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</si>
  <si>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</si>
  <si>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</si>
  <si>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</si>
  <si>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</si>
  <si>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</si>
  <si>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根据城建计划执行情况及市政府安排，做好城建项目调整及资金调剂相关工作。</t>
  </si>
  <si>
    <r>
      <rPr>
        <sz val="10"/>
        <rFont val="宋体"/>
        <charset val="134"/>
      </rPr>
      <t>四、</t>
    </r>
    <r>
      <rPr>
        <sz val="10"/>
        <rFont val="Calibri"/>
        <charset val="0"/>
      </rPr>
      <t> </t>
    </r>
    <r>
      <rPr>
        <sz val="1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</si>
  <si>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</si>
  <si>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</si>
  <si>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</si>
  <si>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</si>
  <si>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</si>
  <si>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</si>
  <si>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</si>
  <si>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</si>
  <si>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城建计划数</t>
  </si>
  <si>
    <t>1个</t>
  </si>
  <si>
    <t>质量指标</t>
  </si>
  <si>
    <t>统筹安排项目所需资金</t>
  </si>
  <si>
    <t>=100%</t>
  </si>
  <si>
    <t>时效指标</t>
  </si>
  <si>
    <t>城建计划印发时间</t>
  </si>
  <si>
    <t>按程序报批，市政府常务会研究后印发执行</t>
  </si>
  <si>
    <t>2023年5月19日，印发后执行</t>
  </si>
  <si>
    <t>成本指标</t>
  </si>
  <si>
    <t>城建项目所需成本</t>
  </si>
  <si>
    <t>≤200000万元</t>
  </si>
  <si>
    <t>16862.829254万元</t>
  </si>
  <si>
    <t>预算执行率指标
（10分）</t>
  </si>
  <si>
    <t>预算执行率</t>
  </si>
  <si>
    <t>效益指标（40分）</t>
  </si>
  <si>
    <t>社会效益指标</t>
  </si>
  <si>
    <t>提升城市品质</t>
  </si>
  <si>
    <t>≥98%</t>
  </si>
  <si>
    <t>满意度指标
（10分）</t>
  </si>
  <si>
    <t>满意度指标</t>
  </si>
  <si>
    <t>市民幸福感、获得感</t>
  </si>
  <si>
    <t>≥95%</t>
  </si>
  <si>
    <t>总分</t>
  </si>
  <si>
    <r>
      <rPr>
        <sz val="10"/>
        <rFont val="宋体"/>
        <charset val="134"/>
      </rPr>
      <t>五、</t>
    </r>
    <r>
      <rPr>
        <sz val="10"/>
        <rFont val="Calibri"/>
        <charset val="0"/>
      </rPr>
      <t> </t>
    </r>
    <r>
      <rPr>
        <sz val="10"/>
        <rFont val="宋体"/>
        <charset val="134"/>
      </rPr>
      <t>存在问题、原因及下一步整改措施</t>
    </r>
  </si>
  <si>
    <t>财政拨付为概算的80%，而根据合同拨付条款规定需建设单位预算初审额的80%进行支付，所以存在部分差值；因土地性质问题，部分项目尚有部分未完工，正在推进解决土地性质问题。</t>
  </si>
  <si>
    <t>填报人：韩洁玉</t>
  </si>
  <si>
    <t>联系电话：80900882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</si>
</sst>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  <scheme val="minor"/>
    </font>
    <font>
      <sz val="11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0"/>
      <name val="Calibri"/>
      <charset val="0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27" borderId="28" applyNumberFormat="0" applyAlignment="0" applyProtection="0">
      <alignment vertical="center"/>
    </xf>
    <xf numFmtId="0" fontId="23" fillId="27" borderId="24" applyNumberFormat="0" applyAlignment="0" applyProtection="0">
      <alignment vertical="center"/>
    </xf>
    <xf numFmtId="0" fontId="24" fillId="28" borderId="2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1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1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11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tabSelected="1" workbookViewId="0">
      <selection activeCell="C5" sqref="C5:D5"/>
    </sheetView>
  </sheetViews>
  <sheetFormatPr defaultColWidth="10" defaultRowHeight="14.25" outlineLevelCol="7"/>
  <cols>
    <col min="1" max="1" width="10" style="1"/>
    <col min="2" max="2" width="11.2416666666667" style="1" customWidth="1"/>
    <col min="3" max="3" width="12.5583333333333" style="1" customWidth="1"/>
    <col min="4" max="4" width="11.7666666666667" style="1" customWidth="1"/>
    <col min="5" max="5" width="10" style="1"/>
    <col min="6" max="6" width="16.5333333333333" style="1" customWidth="1"/>
    <col min="7" max="7" width="18.9333333333333" style="1" customWidth="1"/>
    <col min="8" max="8" width="22.0916666666667" style="1" customWidth="1"/>
    <col min="9" max="16384" width="10" style="1"/>
  </cols>
  <sheetData>
    <row r="1" s="1" customFormat="1" ht="18.7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5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34676</v>
      </c>
      <c r="D7" s="17" t="s">
        <v>16</v>
      </c>
      <c r="E7" s="17">
        <v>34676</v>
      </c>
      <c r="F7" s="17" t="s">
        <v>17</v>
      </c>
      <c r="G7" s="17">
        <v>16862.829254</v>
      </c>
      <c r="H7" s="18">
        <f>G7/C7</f>
        <v>0.486296840869766</v>
      </c>
    </row>
    <row r="8" s="1" customFormat="1" ht="28" customHeight="1" spans="1:8">
      <c r="A8" s="16"/>
      <c r="B8" s="19" t="s">
        <v>18</v>
      </c>
      <c r="C8" s="17">
        <v>34676</v>
      </c>
      <c r="D8" s="19" t="s">
        <v>19</v>
      </c>
      <c r="E8" s="17">
        <v>34676</v>
      </c>
      <c r="F8" s="19" t="s">
        <v>20</v>
      </c>
      <c r="G8" s="17">
        <v>16862.829254</v>
      </c>
      <c r="H8" s="20"/>
    </row>
    <row r="9" s="1" customFormat="1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17"/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0.948629684086977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1" customFormat="1" spans="1:8">
      <c r="A15" s="37"/>
      <c r="B15" s="15" t="s">
        <v>34</v>
      </c>
      <c r="C15" s="15" t="s">
        <v>35</v>
      </c>
      <c r="D15" s="11" t="s">
        <v>36</v>
      </c>
      <c r="E15" s="14"/>
      <c r="F15" s="10" t="s">
        <v>37</v>
      </c>
      <c r="G15" s="10" t="s">
        <v>37</v>
      </c>
      <c r="H15" s="10">
        <v>10</v>
      </c>
    </row>
    <row r="16" s="1" customFormat="1" spans="1:8">
      <c r="A16" s="37"/>
      <c r="B16" s="16"/>
      <c r="C16" s="10" t="s">
        <v>38</v>
      </c>
      <c r="D16" s="11" t="s">
        <v>39</v>
      </c>
      <c r="E16" s="14"/>
      <c r="F16" s="49" t="s">
        <v>40</v>
      </c>
      <c r="G16" s="38">
        <v>1</v>
      </c>
      <c r="H16" s="10">
        <v>10</v>
      </c>
    </row>
    <row r="17" s="1" customFormat="1" ht="44" customHeight="1" spans="1:8">
      <c r="A17" s="37"/>
      <c r="B17" s="16"/>
      <c r="C17" s="10" t="s">
        <v>41</v>
      </c>
      <c r="D17" s="11" t="s">
        <v>42</v>
      </c>
      <c r="E17" s="14"/>
      <c r="F17" s="10" t="s">
        <v>43</v>
      </c>
      <c r="G17" s="10" t="s">
        <v>44</v>
      </c>
      <c r="H17" s="10">
        <v>10</v>
      </c>
    </row>
    <row r="18" s="1" customFormat="1" ht="46" customHeight="1" spans="1:8">
      <c r="A18" s="37"/>
      <c r="B18" s="16"/>
      <c r="C18" s="10" t="s">
        <v>45</v>
      </c>
      <c r="D18" s="11" t="s">
        <v>46</v>
      </c>
      <c r="E18" s="14"/>
      <c r="F18" s="10" t="s">
        <v>47</v>
      </c>
      <c r="G18" s="10" t="s">
        <v>48</v>
      </c>
      <c r="H18" s="10">
        <v>10</v>
      </c>
    </row>
    <row r="19" s="1" customFormat="1" ht="46" customHeight="1" spans="1:8">
      <c r="A19" s="37"/>
      <c r="B19" s="39" t="s">
        <v>49</v>
      </c>
      <c r="C19" s="40" t="s">
        <v>50</v>
      </c>
      <c r="D19" s="11" t="s">
        <v>14</v>
      </c>
      <c r="E19" s="14"/>
      <c r="F19" s="38">
        <v>1</v>
      </c>
      <c r="G19" s="41">
        <f>H7</f>
        <v>0.486296840869766</v>
      </c>
      <c r="H19" s="42">
        <f>G19/F19*10</f>
        <v>4.86296840869766</v>
      </c>
    </row>
    <row r="20" s="1" customFormat="1" ht="35" customHeight="1" spans="1:8">
      <c r="A20" s="37"/>
      <c r="B20" s="16" t="s">
        <v>51</v>
      </c>
      <c r="C20" s="14" t="s">
        <v>52</v>
      </c>
      <c r="D20" s="11" t="s">
        <v>53</v>
      </c>
      <c r="E20" s="14"/>
      <c r="F20" s="15" t="s">
        <v>54</v>
      </c>
      <c r="G20" s="38">
        <v>1</v>
      </c>
      <c r="H20" s="10">
        <v>40</v>
      </c>
    </row>
    <row r="21" s="1" customFormat="1" ht="44" customHeight="1" spans="1:8">
      <c r="A21" s="37"/>
      <c r="B21" s="39" t="s">
        <v>55</v>
      </c>
      <c r="C21" s="14" t="s">
        <v>56</v>
      </c>
      <c r="D21" s="11" t="s">
        <v>57</v>
      </c>
      <c r="E21" s="14"/>
      <c r="F21" s="15" t="s">
        <v>58</v>
      </c>
      <c r="G21" s="38">
        <v>1</v>
      </c>
      <c r="H21" s="10">
        <v>10</v>
      </c>
    </row>
    <row r="22" s="1" customFormat="1" spans="1:8">
      <c r="A22" s="43"/>
      <c r="B22" s="39" t="s">
        <v>59</v>
      </c>
      <c r="C22" s="39"/>
      <c r="D22" s="39"/>
      <c r="E22" s="39"/>
      <c r="F22" s="39"/>
      <c r="G22" s="39"/>
      <c r="H22" s="44">
        <f>SUM(H15:H21)</f>
        <v>94.8629684086977</v>
      </c>
    </row>
    <row r="23" s="1" customFormat="1" ht="78" customHeight="1" spans="1:8">
      <c r="A23" s="45" t="s">
        <v>60</v>
      </c>
      <c r="B23" s="46" t="s">
        <v>61</v>
      </c>
      <c r="C23" s="47"/>
      <c r="D23" s="47"/>
      <c r="E23" s="47"/>
      <c r="F23" s="47"/>
      <c r="G23" s="47"/>
      <c r="H23" s="48"/>
    </row>
    <row r="24" s="1" customFormat="1" spans="1:8">
      <c r="A24" s="6" t="s">
        <v>62</v>
      </c>
      <c r="B24" s="7"/>
      <c r="C24" s="7"/>
      <c r="D24" s="7"/>
      <c r="E24" s="7"/>
      <c r="F24" s="7"/>
      <c r="G24" s="6" t="s">
        <v>63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续建（急需）项目建设资金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2025-09-05T02:28:36Z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905992515011466EBF9BCCE50DE6DB2A_12</vt:lpwstr>
  </property>
</Properties>
</file>