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石家庄市汇明路综合管廊PPP项目可行性缺口补助6391" sheetId="1" r:id="rId1"/>
    <sheet name="石家庄市汇明路综合管廊PPP项目可行性缺口补助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<sst xmlns="http://schemas.openxmlformats.org/spreadsheetml/2006/main" count="75">
  <si>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</si>
  <si>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</si>
  <si>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</si>
  <si>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</si>
  <si>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</si>
  <si>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</si>
  <si>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</si>
  <si>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石家庄市汇明路综合管廊PPP项目可行性缺口补助
（专项资金）</t>
  </si>
  <si>
    <t>实施(主管）单位</t>
  </si>
  <si>
    <t>石家庄市住房和城乡建设局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</si>
  <si>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</si>
  <si>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</si>
  <si>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</si>
  <si>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</si>
  <si>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</si>
  <si>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</si>
  <si>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</si>
  <si>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</si>
  <si>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</si>
  <si>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</si>
  <si>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</si>
  <si>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</si>
  <si>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</si>
  <si>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</si>
  <si>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</si>
  <si>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</si>
  <si>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管廊达标、正常运营，做好日常巡查管理及维护，保障入廊管线正常运转。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</si>
  <si>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</si>
  <si>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</si>
  <si>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</si>
  <si>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</si>
  <si>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</si>
  <si>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</si>
  <si>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</si>
  <si>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</si>
  <si>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</si>
  <si>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综合管廊运营长度</t>
  </si>
  <si>
    <t>6.96公里</t>
  </si>
  <si>
    <t>质量指标</t>
  </si>
  <si>
    <t>运营管理规范，稳定健康运营</t>
  </si>
  <si>
    <t>≥85分</t>
  </si>
  <si>
    <t>87.43分</t>
  </si>
  <si>
    <t>时效指标</t>
  </si>
  <si>
    <t>运营时间</t>
  </si>
  <si>
    <t>1年</t>
  </si>
  <si>
    <t>成本指标</t>
  </si>
  <si>
    <t>补助成本</t>
  </si>
  <si>
    <t>≤6391万元</t>
  </si>
  <si>
    <t>6391万元</t>
  </si>
  <si>
    <t>预算执行率指标
（10分）</t>
  </si>
  <si>
    <t>预算执行率</t>
  </si>
  <si>
    <t>效益指标（40分）</t>
  </si>
  <si>
    <t>社会效益指标</t>
  </si>
  <si>
    <t>消除马路拉链，空中蛛网</t>
  </si>
  <si>
    <t>＝100%</t>
  </si>
  <si>
    <t>满意度指标
（10分）</t>
  </si>
  <si>
    <t>服务对象满意度指标</t>
  </si>
  <si>
    <t>安全运营，客户满意度高。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</si>
  <si>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</si>
  <si>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</si>
  <si>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</si>
  <si>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</si>
  <si>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</si>
  <si>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邹虎成</t>
  </si>
  <si>
    <t>联系电话：</t>
  </si>
  <si>
    <t>石家庄市汇明路综合管廊PPP项目可行性缺口补助（专项资金）</t>
  </si>
  <si>
    <t>管廊达标、正常运营，做好日常巡检管廊及维护，保障入廊管廊正常运转。</t>
  </si>
  <si>
    <t>产出指标（40）</t>
  </si>
  <si>
    <t>87.39分</t>
  </si>
  <si>
    <t>≤3147.88万元</t>
  </si>
  <si>
    <t>2568.51万元</t>
  </si>
  <si>
    <t>=100%</t>
  </si>
  <si>
    <t>满意度指标</t>
  </si>
  <si>
    <t>填报人：邹虎成</t>
  </si>
  <si>
    <t>联系电话：86687512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</si>
</sst>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24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26" borderId="28" applyNumberFormat="0" applyAlignment="0" applyProtection="0">
      <alignment vertical="center"/>
    </xf>
    <xf numFmtId="0" fontId="25" fillId="26" borderId="23" applyNumberFormat="0" applyAlignment="0" applyProtection="0">
      <alignment vertical="center"/>
    </xf>
    <xf numFmtId="0" fontId="26" fillId="27" borderId="2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1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1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0" fontId="5" fillId="0" borderId="2" xfId="11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 quotePrefix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abSelected="1" workbookViewId="0">
      <selection activeCell="C5" sqref="C5:D5"/>
    </sheetView>
  </sheetViews>
  <sheetFormatPr defaultColWidth="10" defaultRowHeight="14.25" outlineLevelCol="7"/>
  <cols>
    <col min="1" max="1" width="10" style="1"/>
    <col min="2" max="2" width="10.275" style="1" customWidth="1"/>
    <col min="3" max="3" width="12.3583333333333" style="1" customWidth="1"/>
    <col min="4" max="4" width="10.4416666666667" style="1" customWidth="1"/>
    <col min="5" max="5" width="14.8916666666667" style="1" customWidth="1"/>
    <col min="6" max="6" width="12.6666666666667" style="1" customWidth="1"/>
    <col min="7" max="7" width="11.5583333333333" style="1" customWidth="1"/>
    <col min="8" max="8" width="13.6083333333333" style="1" customWidth="1"/>
    <col min="9" max="16384" width="10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49" t="s">
        <v>3</v>
      </c>
      <c r="B4" s="50"/>
      <c r="C4" s="7"/>
      <c r="D4" s="7"/>
      <c r="E4" s="7"/>
      <c r="F4" s="7"/>
      <c r="G4" s="8" t="s">
        <v>4</v>
      </c>
      <c r="H4" s="8"/>
    </row>
    <row r="5" s="1" customFormat="1" ht="44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6391</v>
      </c>
      <c r="D7" s="17" t="s">
        <v>16</v>
      </c>
      <c r="E7" s="17">
        <v>6391</v>
      </c>
      <c r="F7" s="17" t="s">
        <v>17</v>
      </c>
      <c r="G7" s="17">
        <v>6391</v>
      </c>
      <c r="H7" s="18">
        <v>1</v>
      </c>
    </row>
    <row r="8" s="1" customFormat="1" ht="24" spans="1:8">
      <c r="A8" s="16"/>
      <c r="B8" s="19" t="s">
        <v>18</v>
      </c>
      <c r="C8" s="17">
        <v>6391</v>
      </c>
      <c r="D8" s="19" t="s">
        <v>19</v>
      </c>
      <c r="E8" s="17">
        <v>6391</v>
      </c>
      <c r="F8" s="19" t="s">
        <v>20</v>
      </c>
      <c r="G8" s="17">
        <v>6391</v>
      </c>
      <c r="H8" s="20"/>
    </row>
    <row r="9" s="1" customFormat="1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19"/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v>1</v>
      </c>
    </row>
    <row r="12" s="1" customFormat="1" ht="12" customHeigh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0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1" customFormat="1" spans="1:8">
      <c r="A15" s="37"/>
      <c r="B15" s="15" t="s">
        <v>34</v>
      </c>
      <c r="C15" s="15" t="s">
        <v>35</v>
      </c>
      <c r="D15" s="51" t="s">
        <v>36</v>
      </c>
      <c r="E15" s="52"/>
      <c r="F15" s="53" t="s">
        <v>37</v>
      </c>
      <c r="G15" s="53" t="s">
        <v>37</v>
      </c>
      <c r="H15" s="10">
        <v>10</v>
      </c>
    </row>
    <row r="16" s="1" customFormat="1" ht="29" customHeight="1" spans="1:8">
      <c r="A16" s="37"/>
      <c r="B16" s="16"/>
      <c r="C16" s="10" t="s">
        <v>38</v>
      </c>
      <c r="D16" s="51" t="s">
        <v>39</v>
      </c>
      <c r="E16" s="52"/>
      <c r="F16" s="53" t="s">
        <v>40</v>
      </c>
      <c r="G16" s="10" t="s">
        <v>41</v>
      </c>
      <c r="H16" s="10">
        <v>10</v>
      </c>
    </row>
    <row r="17" s="1" customFormat="1" ht="23" customHeight="1" spans="1:8">
      <c r="A17" s="37"/>
      <c r="B17" s="16"/>
      <c r="C17" s="10" t="s">
        <v>42</v>
      </c>
      <c r="D17" s="51" t="s">
        <v>43</v>
      </c>
      <c r="E17" s="52"/>
      <c r="F17" s="53" t="s">
        <v>44</v>
      </c>
      <c r="G17" s="53" t="s">
        <v>44</v>
      </c>
      <c r="H17" s="10">
        <v>10</v>
      </c>
    </row>
    <row r="18" s="1" customFormat="1" ht="21" customHeight="1" spans="1:8">
      <c r="A18" s="37"/>
      <c r="B18" s="16"/>
      <c r="C18" s="10" t="s">
        <v>45</v>
      </c>
      <c r="D18" s="51" t="s">
        <v>46</v>
      </c>
      <c r="E18" s="52"/>
      <c r="F18" s="53" t="s">
        <v>47</v>
      </c>
      <c r="G18" s="10" t="s">
        <v>48</v>
      </c>
      <c r="H18" s="10">
        <v>10</v>
      </c>
    </row>
    <row r="19" s="1" customFormat="1" ht="39" customHeight="1" spans="1:8">
      <c r="A19" s="37"/>
      <c r="B19" s="38" t="s">
        <v>49</v>
      </c>
      <c r="C19" s="39" t="s">
        <v>50</v>
      </c>
      <c r="D19" s="51" t="s">
        <v>14</v>
      </c>
      <c r="E19" s="52"/>
      <c r="F19" s="53">
        <v>1</v>
      </c>
      <c r="G19" s="41">
        <v>1</v>
      </c>
      <c r="H19" s="42">
        <v>10</v>
      </c>
    </row>
    <row r="20" s="1" customFormat="1" ht="39" customHeight="1" spans="1:8">
      <c r="A20" s="37"/>
      <c r="B20" s="16" t="s">
        <v>51</v>
      </c>
      <c r="C20" s="14" t="s">
        <v>52</v>
      </c>
      <c r="D20" s="51" t="s">
        <v>53</v>
      </c>
      <c r="E20" s="52"/>
      <c r="F20" s="54" t="s">
        <v>54</v>
      </c>
      <c r="G20" s="40">
        <v>1</v>
      </c>
      <c r="H20" s="10">
        <v>40</v>
      </c>
    </row>
    <row r="21" s="1" customFormat="1" ht="34" customHeight="1" spans="1:8">
      <c r="A21" s="37"/>
      <c r="B21" s="38" t="s">
        <v>55</v>
      </c>
      <c r="C21" s="14" t="s">
        <v>56</v>
      </c>
      <c r="D21" s="51" t="s">
        <v>57</v>
      </c>
      <c r="E21" s="52"/>
      <c r="F21" s="53" t="s">
        <v>58</v>
      </c>
      <c r="G21" s="40">
        <v>1</v>
      </c>
      <c r="H21" s="10">
        <v>10</v>
      </c>
    </row>
    <row r="22" s="1" customFormat="1" spans="1:8">
      <c r="A22" s="43"/>
      <c r="B22" s="38" t="s">
        <v>59</v>
      </c>
      <c r="C22" s="38"/>
      <c r="D22" s="38"/>
      <c r="E22" s="38"/>
      <c r="F22" s="38"/>
      <c r="G22" s="38"/>
      <c r="H22" s="44">
        <v>100</v>
      </c>
    </row>
    <row r="23" s="1" customFormat="1" ht="48.75" spans="1:8">
      <c r="A23" s="45" t="s">
        <v>60</v>
      </c>
      <c r="B23" s="46" t="s">
        <v>61</v>
      </c>
      <c r="C23" s="47"/>
      <c r="D23" s="47"/>
      <c r="E23" s="47"/>
      <c r="F23" s="47"/>
      <c r="G23" s="47"/>
      <c r="H23" s="48"/>
    </row>
    <row r="24" s="1" customFormat="1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7">
        <v>86687512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opLeftCell="A8" workbookViewId="0">
      <selection activeCell="L8" sqref="L8"/>
    </sheetView>
  </sheetViews>
  <sheetFormatPr defaultColWidth="10" defaultRowHeight="14.25" outlineLevelCol="7"/>
  <cols>
    <col min="1" max="2" width="10" style="1"/>
    <col min="3" max="3" width="11.8916666666667" style="1" customWidth="1"/>
    <col min="4" max="4" width="10" style="1"/>
    <col min="5" max="5" width="13.3333333333333" style="1" customWidth="1"/>
    <col min="6" max="6" width="13.5583333333333" style="1" customWidth="1"/>
    <col min="7" max="7" width="14.225" style="1" customWidth="1"/>
    <col min="8" max="8" width="11.775" style="1" customWidth="1"/>
    <col min="9" max="9" width="4.225" style="1" customWidth="1"/>
    <col min="10" max="17" width="10" style="1" customWidth="1"/>
    <col min="18" max="16384" width="10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43" customHeight="1" spans="1:8">
      <c r="A5" s="9" t="s">
        <v>5</v>
      </c>
      <c r="B5" s="10" t="s">
        <v>6</v>
      </c>
      <c r="C5" s="11" t="s">
        <v>65</v>
      </c>
      <c r="D5" s="12"/>
      <c r="E5" s="10" t="s">
        <v>8</v>
      </c>
      <c r="F5" s="11" t="s">
        <v>9</v>
      </c>
      <c r="G5" s="13"/>
      <c r="H5" s="14"/>
    </row>
    <row r="6" s="1" customFormat="1" ht="28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2568.51</v>
      </c>
      <c r="D7" s="17" t="s">
        <v>16</v>
      </c>
      <c r="E7" s="17">
        <v>2568.5012</v>
      </c>
      <c r="F7" s="17" t="s">
        <v>17</v>
      </c>
      <c r="G7" s="17">
        <v>2568.5012</v>
      </c>
      <c r="H7" s="18">
        <f>G7/C7</f>
        <v>0.999996573889142</v>
      </c>
    </row>
    <row r="8" s="1" customFormat="1" ht="24" spans="1:8">
      <c r="A8" s="16"/>
      <c r="B8" s="19" t="s">
        <v>18</v>
      </c>
      <c r="C8" s="17">
        <v>2568.51</v>
      </c>
      <c r="D8" s="19" t="s">
        <v>19</v>
      </c>
      <c r="E8" s="17">
        <v>2568.5012</v>
      </c>
      <c r="F8" s="19" t="s">
        <v>20</v>
      </c>
      <c r="G8" s="17">
        <v>2568.5012</v>
      </c>
      <c r="H8" s="20"/>
    </row>
    <row r="9" s="1" customFormat="1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17"/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66</v>
      </c>
      <c r="C11" s="25"/>
      <c r="D11" s="26"/>
      <c r="E11" s="24" t="s">
        <v>66</v>
      </c>
      <c r="F11" s="25"/>
      <c r="G11" s="26"/>
      <c r="H11" s="27">
        <f>H22/100</f>
        <v>0.999999657388914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6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1" customFormat="1" spans="1:8">
      <c r="A15" s="37"/>
      <c r="B15" s="15" t="s">
        <v>67</v>
      </c>
      <c r="C15" s="15" t="s">
        <v>35</v>
      </c>
      <c r="D15" s="11" t="s">
        <v>36</v>
      </c>
      <c r="E15" s="14"/>
      <c r="F15" s="10" t="s">
        <v>37</v>
      </c>
      <c r="G15" s="10" t="s">
        <v>37</v>
      </c>
      <c r="H15" s="10">
        <v>10</v>
      </c>
    </row>
    <row r="16" s="1" customFormat="1" ht="35" customHeight="1" spans="1:8">
      <c r="A16" s="37"/>
      <c r="B16" s="16"/>
      <c r="C16" s="10" t="s">
        <v>38</v>
      </c>
      <c r="D16" s="11" t="s">
        <v>39</v>
      </c>
      <c r="E16" s="14"/>
      <c r="F16" s="10" t="s">
        <v>40</v>
      </c>
      <c r="G16" s="10" t="s">
        <v>68</v>
      </c>
      <c r="H16" s="10">
        <v>10</v>
      </c>
    </row>
    <row r="17" s="1" customFormat="1" spans="1:8">
      <c r="A17" s="37"/>
      <c r="B17" s="16"/>
      <c r="C17" s="10" t="s">
        <v>42</v>
      </c>
      <c r="D17" s="11" t="s">
        <v>43</v>
      </c>
      <c r="E17" s="14"/>
      <c r="F17" s="10" t="s">
        <v>44</v>
      </c>
      <c r="G17" s="10" t="s">
        <v>44</v>
      </c>
      <c r="H17" s="10">
        <v>10</v>
      </c>
    </row>
    <row r="18" s="1" customFormat="1" spans="1:8">
      <c r="A18" s="37"/>
      <c r="B18" s="16"/>
      <c r="C18" s="10" t="s">
        <v>45</v>
      </c>
      <c r="D18" s="11" t="s">
        <v>46</v>
      </c>
      <c r="E18" s="14"/>
      <c r="F18" s="10" t="s">
        <v>69</v>
      </c>
      <c r="G18" s="10" t="s">
        <v>70</v>
      </c>
      <c r="H18" s="10">
        <v>10</v>
      </c>
    </row>
    <row r="19" s="1" customFormat="1" ht="51" customHeight="1" spans="1:8">
      <c r="A19" s="37"/>
      <c r="B19" s="38" t="s">
        <v>49</v>
      </c>
      <c r="C19" s="39" t="s">
        <v>50</v>
      </c>
      <c r="D19" s="11" t="s">
        <v>14</v>
      </c>
      <c r="E19" s="14"/>
      <c r="F19" s="40">
        <v>1</v>
      </c>
      <c r="G19" s="41">
        <f>H7</f>
        <v>0.999996573889142</v>
      </c>
      <c r="H19" s="42">
        <f>G19/F19*10</f>
        <v>9.99996573889142</v>
      </c>
    </row>
    <row r="20" s="1" customFormat="1" ht="33" customHeight="1" spans="1:8">
      <c r="A20" s="37"/>
      <c r="B20" s="16" t="s">
        <v>51</v>
      </c>
      <c r="C20" s="14" t="s">
        <v>52</v>
      </c>
      <c r="D20" s="11" t="s">
        <v>53</v>
      </c>
      <c r="E20" s="14"/>
      <c r="F20" s="55" t="s">
        <v>71</v>
      </c>
      <c r="G20" s="40">
        <v>1</v>
      </c>
      <c r="H20" s="10">
        <v>40</v>
      </c>
    </row>
    <row r="21" s="1" customFormat="1" ht="44" customHeight="1" spans="1:8">
      <c r="A21" s="37"/>
      <c r="B21" s="38" t="s">
        <v>55</v>
      </c>
      <c r="C21" s="14" t="s">
        <v>72</v>
      </c>
      <c r="D21" s="11" t="s">
        <v>57</v>
      </c>
      <c r="E21" s="14"/>
      <c r="F21" s="15" t="s">
        <v>58</v>
      </c>
      <c r="G21" s="40">
        <v>1</v>
      </c>
      <c r="H21" s="10">
        <v>10</v>
      </c>
    </row>
    <row r="22" s="1" customFormat="1" spans="1:8">
      <c r="A22" s="43"/>
      <c r="B22" s="38" t="s">
        <v>59</v>
      </c>
      <c r="C22" s="38"/>
      <c r="D22" s="38"/>
      <c r="E22" s="38"/>
      <c r="F22" s="38"/>
      <c r="G22" s="38"/>
      <c r="H22" s="44">
        <f>SUM(H15:H21)</f>
        <v>99.9999657388914</v>
      </c>
    </row>
    <row r="23" s="1" customFormat="1" ht="48.75" spans="1:8">
      <c r="A23" s="45" t="s">
        <v>60</v>
      </c>
      <c r="B23" s="46" t="s">
        <v>61</v>
      </c>
      <c r="C23" s="47"/>
      <c r="D23" s="47"/>
      <c r="E23" s="47"/>
      <c r="F23" s="47"/>
      <c r="G23" s="47"/>
      <c r="H23" s="48"/>
    </row>
    <row r="24" s="1" customFormat="1" spans="1:8">
      <c r="A24" s="6" t="s">
        <v>73</v>
      </c>
      <c r="B24" s="7"/>
      <c r="C24" s="7"/>
      <c r="D24" s="7"/>
      <c r="E24" s="7"/>
      <c r="F24" s="7"/>
      <c r="G24" s="6" t="s">
        <v>74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9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石家庄市汇明路综合管廊PPP项目可行性缺口补助6391</vt:lpstr>
      <vt:lpstr>石家庄市汇明路综合管廊PPP项目可行性缺口补助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2025-09-05T02:27:32Z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C7AA3C7F0EFB45DEAC2F3880B5DEAD9F_12</vt:lpwstr>
  </property>
</Properties>
</file>