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新客站棚户区改造偿债资金24674" sheetId="1" r:id="rId1"/>
    <sheet name="新客站棚户区改造偿债资金8839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<sst xmlns="http://schemas.openxmlformats.org/spreadsheetml/2006/main" count="70">
  <si>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</si>
  <si>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</si>
  <si>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</si>
  <si>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</si>
  <si>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</si>
  <si>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</si>
  <si>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</si>
  <si>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新客站棚户区改造偿债资金
（专项资金）</t>
  </si>
  <si>
    <t>实施(主管）单位</t>
  </si>
  <si>
    <t>石家庄市城市建设投资控股集团有限公司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</si>
  <si>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</si>
  <si>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</si>
  <si>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</si>
  <si>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</si>
  <si>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</si>
  <si>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</si>
  <si>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</si>
  <si>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</si>
  <si>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</si>
  <si>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</si>
  <si>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</si>
  <si>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</si>
  <si>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</si>
  <si>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</si>
  <si>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</si>
  <si>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</si>
  <si>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计划2024年本息等资金共计24674万元。</t>
  </si>
  <si>
    <t>2024年共计偿还本息等22527.78万元。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</si>
  <si>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</si>
  <si>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</si>
  <si>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</si>
  <si>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</si>
  <si>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</si>
  <si>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</si>
  <si>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</si>
  <si>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</si>
  <si>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</si>
  <si>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归还贷款利息、本金等资金</t>
  </si>
  <si>
    <t>≥24674万元</t>
  </si>
  <si>
    <t>22527.78万元</t>
  </si>
  <si>
    <t>质量指标</t>
  </si>
  <si>
    <t>归还贷款本息等资金完成率</t>
  </si>
  <si>
    <t>=100%</t>
  </si>
  <si>
    <t>时效指标</t>
  </si>
  <si>
    <t>归还贷款本息等资金及时率</t>
  </si>
  <si>
    <t>成本指标</t>
  </si>
  <si>
    <t>资金成本</t>
  </si>
  <si>
    <t>≤24674万元</t>
  </si>
  <si>
    <t>预算执行率指标
（10分）</t>
  </si>
  <si>
    <t>预算执行率</t>
  </si>
  <si>
    <t>效益指标（40分）</t>
  </si>
  <si>
    <t>社会效益指标</t>
  </si>
  <si>
    <t>经济发展</t>
  </si>
  <si>
    <t>≥98%</t>
  </si>
  <si>
    <t>满意度指标
（10分）</t>
  </si>
  <si>
    <t>满意度指标</t>
  </si>
  <si>
    <t>金融机构满意度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</si>
  <si>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</si>
  <si>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</si>
  <si>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</si>
  <si>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利率实际按照4.195%执行，低于《棚户区改造（含城中村）建设项目投融资协议书》约定利率，导致数量指标出现偏差，下一步精准编制预算。</t>
  </si>
  <si>
    <t>填报人：杨倩</t>
  </si>
  <si>
    <t>联系电话：13703311517</t>
  </si>
  <si>
    <t>用于新客站棚户区项目资金。</t>
  </si>
  <si>
    <t>归还贷款利息、本金</t>
  </si>
  <si>
    <t>8839万元</t>
  </si>
  <si>
    <t>归还贷款本息完成率</t>
  </si>
  <si>
    <t>归还贷款本息及时率</t>
  </si>
  <si>
    <t>≤8839万元</t>
  </si>
  <si>
    <t>无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</si>
</sst>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28" applyNumberFormat="0" applyAlignment="0" applyProtection="0">
      <alignment vertical="center"/>
    </xf>
    <xf numFmtId="0" fontId="23" fillId="20" borderId="24" applyNumberFormat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1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1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11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abSelected="1" workbookViewId="0">
      <selection activeCell="C5" sqref="C5:D5"/>
    </sheetView>
  </sheetViews>
  <sheetFormatPr defaultColWidth="10" defaultRowHeight="14.25" outlineLevelCol="7"/>
  <cols>
    <col min="1" max="2" width="10" style="1"/>
    <col min="3" max="3" width="13.1083333333333" style="1" customWidth="1"/>
    <col min="4" max="4" width="13.775" style="1" customWidth="1"/>
    <col min="5" max="5" width="16.3333333333333" style="1" customWidth="1"/>
    <col min="6" max="6" width="16.1083333333333" style="1" customWidth="1"/>
    <col min="7" max="7" width="14.1083333333333" style="1" customWidth="1"/>
    <col min="8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24.75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24674</v>
      </c>
      <c r="D7" s="17" t="s">
        <v>16</v>
      </c>
      <c r="E7" s="17">
        <v>22527.78</v>
      </c>
      <c r="F7" s="17" t="s">
        <v>17</v>
      </c>
      <c r="G7" s="17">
        <v>22527.78</v>
      </c>
      <c r="H7" s="18">
        <f>G7/C7</f>
        <v>0.913016940909459</v>
      </c>
    </row>
    <row r="8" s="1" customFormat="1" ht="24" spans="1:8">
      <c r="A8" s="16"/>
      <c r="B8" s="19" t="s">
        <v>18</v>
      </c>
      <c r="C8" s="17">
        <v>24674</v>
      </c>
      <c r="D8" s="19" t="s">
        <v>19</v>
      </c>
      <c r="E8" s="17">
        <v>22527.78</v>
      </c>
      <c r="F8" s="19" t="s">
        <v>20</v>
      </c>
      <c r="G8" s="17">
        <v>22527.78</v>
      </c>
      <c r="H8" s="20"/>
    </row>
    <row r="9" s="1" customFormat="1" spans="1:8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17">
        <v>0</v>
      </c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49">
        <f>H22/100</f>
        <v>0.982601694090946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50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51"/>
    </row>
    <row r="14" s="1" customForma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1" customFormat="1" spans="1:8">
      <c r="A15" s="37"/>
      <c r="B15" s="15" t="s">
        <v>35</v>
      </c>
      <c r="C15" s="15" t="s">
        <v>36</v>
      </c>
      <c r="D15" s="11" t="s">
        <v>37</v>
      </c>
      <c r="E15" s="14"/>
      <c r="F15" s="10" t="s">
        <v>38</v>
      </c>
      <c r="G15" s="10" t="s">
        <v>39</v>
      </c>
      <c r="H15" s="10">
        <v>9.13</v>
      </c>
    </row>
    <row r="16" s="1" customFormat="1" spans="1:8">
      <c r="A16" s="37"/>
      <c r="B16" s="16"/>
      <c r="C16" s="10" t="s">
        <v>40</v>
      </c>
      <c r="D16" s="11" t="s">
        <v>41</v>
      </c>
      <c r="E16" s="14"/>
      <c r="F16" s="53" t="s">
        <v>42</v>
      </c>
      <c r="G16" s="52">
        <v>1</v>
      </c>
      <c r="H16" s="10">
        <v>10</v>
      </c>
    </row>
    <row r="17" s="1" customFormat="1" spans="1:8">
      <c r="A17" s="37"/>
      <c r="B17" s="16"/>
      <c r="C17" s="10" t="s">
        <v>43</v>
      </c>
      <c r="D17" s="11" t="s">
        <v>44</v>
      </c>
      <c r="E17" s="14"/>
      <c r="F17" s="53" t="s">
        <v>42</v>
      </c>
      <c r="G17" s="52">
        <v>1</v>
      </c>
      <c r="H17" s="10">
        <v>10</v>
      </c>
    </row>
    <row r="18" s="1" customFormat="1" spans="1:8">
      <c r="A18" s="37"/>
      <c r="B18" s="16"/>
      <c r="C18" s="10" t="s">
        <v>45</v>
      </c>
      <c r="D18" s="11" t="s">
        <v>46</v>
      </c>
      <c r="E18" s="14"/>
      <c r="F18" s="10" t="s">
        <v>47</v>
      </c>
      <c r="G18" s="10" t="s">
        <v>39</v>
      </c>
      <c r="H18" s="10">
        <v>10</v>
      </c>
    </row>
    <row r="19" s="1" customFormat="1" ht="61" customHeight="1" spans="1:8">
      <c r="A19" s="37"/>
      <c r="B19" s="39" t="s">
        <v>48</v>
      </c>
      <c r="C19" s="40" t="s">
        <v>49</v>
      </c>
      <c r="D19" s="11" t="s">
        <v>14</v>
      </c>
      <c r="E19" s="14"/>
      <c r="F19" s="38">
        <v>1</v>
      </c>
      <c r="G19" s="41">
        <f>H7</f>
        <v>0.913016940909459</v>
      </c>
      <c r="H19" s="42">
        <f>G19/F19*10</f>
        <v>9.13016940909459</v>
      </c>
    </row>
    <row r="20" s="1" customFormat="1" ht="42" customHeight="1" spans="1:8">
      <c r="A20" s="37"/>
      <c r="B20" s="16" t="s">
        <v>50</v>
      </c>
      <c r="C20" s="14" t="s">
        <v>51</v>
      </c>
      <c r="D20" s="11" t="s">
        <v>52</v>
      </c>
      <c r="E20" s="14"/>
      <c r="F20" s="15" t="s">
        <v>53</v>
      </c>
      <c r="G20" s="38">
        <v>1</v>
      </c>
      <c r="H20" s="10">
        <v>40</v>
      </c>
    </row>
    <row r="21" s="1" customFormat="1" ht="49" customHeight="1" spans="1:8">
      <c r="A21" s="37"/>
      <c r="B21" s="39" t="s">
        <v>54</v>
      </c>
      <c r="C21" s="14" t="s">
        <v>55</v>
      </c>
      <c r="D21" s="11" t="s">
        <v>56</v>
      </c>
      <c r="E21" s="14"/>
      <c r="F21" s="15" t="s">
        <v>57</v>
      </c>
      <c r="G21" s="38">
        <v>1</v>
      </c>
      <c r="H21" s="10">
        <v>10</v>
      </c>
    </row>
    <row r="22" s="1" customFormat="1" spans="1:8">
      <c r="A22" s="43"/>
      <c r="B22" s="39" t="s">
        <v>58</v>
      </c>
      <c r="C22" s="39"/>
      <c r="D22" s="39"/>
      <c r="E22" s="39"/>
      <c r="F22" s="39"/>
      <c r="G22" s="39"/>
      <c r="H22" s="44">
        <f>SUM(H15:H21)</f>
        <v>98.2601694090946</v>
      </c>
    </row>
    <row r="23" s="1" customFormat="1" ht="69" customHeight="1" spans="1:8">
      <c r="A23" s="45" t="s">
        <v>59</v>
      </c>
      <c r="B23" s="46" t="s">
        <v>60</v>
      </c>
      <c r="C23" s="47"/>
      <c r="D23" s="47"/>
      <c r="E23" s="47"/>
      <c r="F23" s="47"/>
      <c r="G23" s="47"/>
      <c r="H23" s="48"/>
    </row>
    <row r="24" s="1" customFormat="1" spans="1:8">
      <c r="A24" s="6" t="s">
        <v>61</v>
      </c>
      <c r="B24" s="7"/>
      <c r="C24" s="7"/>
      <c r="D24" s="7"/>
      <c r="E24" s="7"/>
      <c r="F24" s="7"/>
      <c r="G24" s="6" t="s">
        <v>62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opLeftCell="A3" workbookViewId="0">
      <selection activeCell="K13" sqref="K13"/>
    </sheetView>
  </sheetViews>
  <sheetFormatPr defaultColWidth="10" defaultRowHeight="14.25" outlineLevelCol="7"/>
  <cols>
    <col min="1" max="1" width="10" style="1"/>
    <col min="2" max="2" width="14.775" style="1" customWidth="1"/>
    <col min="3" max="3" width="10" style="1"/>
    <col min="4" max="4" width="13.6666666666667" style="1" customWidth="1"/>
    <col min="5" max="5" width="10" style="1"/>
    <col min="6" max="6" width="12.1083333333333" style="1" customWidth="1"/>
    <col min="7" max="7" width="11.5583333333333" style="1" customWidth="1"/>
    <col min="8" max="8" width="15.4416666666667" style="1" customWidth="1"/>
    <col min="9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3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8839</v>
      </c>
      <c r="D7" s="17" t="s">
        <v>16</v>
      </c>
      <c r="E7" s="17">
        <v>8839</v>
      </c>
      <c r="F7" s="17" t="s">
        <v>17</v>
      </c>
      <c r="G7" s="17">
        <v>8839</v>
      </c>
      <c r="H7" s="18">
        <f>G7/C7</f>
        <v>1</v>
      </c>
    </row>
    <row r="8" s="1" customFormat="1" ht="24" spans="1:8">
      <c r="A8" s="16"/>
      <c r="B8" s="19" t="s">
        <v>18</v>
      </c>
      <c r="C8" s="17">
        <v>8839</v>
      </c>
      <c r="D8" s="19" t="s">
        <v>19</v>
      </c>
      <c r="E8" s="17">
        <v>8839</v>
      </c>
      <c r="F8" s="19" t="s">
        <v>20</v>
      </c>
      <c r="G8" s="17">
        <v>8839</v>
      </c>
      <c r="H8" s="20"/>
    </row>
    <row r="9" s="1" customFormat="1" spans="1:8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17">
        <v>0</v>
      </c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63</v>
      </c>
      <c r="C11" s="25"/>
      <c r="D11" s="26"/>
      <c r="E11" s="24" t="s">
        <v>63</v>
      </c>
      <c r="F11" s="25"/>
      <c r="G11" s="26"/>
      <c r="H11" s="27">
        <f>H22/100</f>
        <v>1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1" customFormat="1" ht="25" customHeight="1" spans="1:8">
      <c r="A15" s="37"/>
      <c r="B15" s="15" t="s">
        <v>35</v>
      </c>
      <c r="C15" s="15" t="s">
        <v>36</v>
      </c>
      <c r="D15" s="11" t="s">
        <v>64</v>
      </c>
      <c r="E15" s="14"/>
      <c r="F15" s="10" t="s">
        <v>65</v>
      </c>
      <c r="G15" s="10" t="s">
        <v>65</v>
      </c>
      <c r="H15" s="10">
        <v>10</v>
      </c>
    </row>
    <row r="16" s="1" customFormat="1" ht="25" customHeight="1" spans="1:8">
      <c r="A16" s="37"/>
      <c r="B16" s="16"/>
      <c r="C16" s="10" t="s">
        <v>40</v>
      </c>
      <c r="D16" s="11" t="s">
        <v>66</v>
      </c>
      <c r="E16" s="14"/>
      <c r="F16" s="53" t="s">
        <v>42</v>
      </c>
      <c r="G16" s="38">
        <v>1</v>
      </c>
      <c r="H16" s="10">
        <v>10</v>
      </c>
    </row>
    <row r="17" s="1" customFormat="1" ht="21" customHeight="1" spans="1:8">
      <c r="A17" s="37"/>
      <c r="B17" s="16"/>
      <c r="C17" s="10" t="s">
        <v>43</v>
      </c>
      <c r="D17" s="11" t="s">
        <v>67</v>
      </c>
      <c r="E17" s="14"/>
      <c r="F17" s="53" t="s">
        <v>42</v>
      </c>
      <c r="G17" s="38">
        <v>1</v>
      </c>
      <c r="H17" s="10">
        <v>10</v>
      </c>
    </row>
    <row r="18" s="1" customFormat="1" ht="24" customHeight="1" spans="1:8">
      <c r="A18" s="37"/>
      <c r="B18" s="16"/>
      <c r="C18" s="10" t="s">
        <v>45</v>
      </c>
      <c r="D18" s="11" t="s">
        <v>46</v>
      </c>
      <c r="E18" s="14"/>
      <c r="F18" s="10" t="s">
        <v>68</v>
      </c>
      <c r="G18" s="10" t="s">
        <v>65</v>
      </c>
      <c r="H18" s="10">
        <v>10</v>
      </c>
    </row>
    <row r="19" s="1" customFormat="1" ht="43" customHeight="1" spans="1:8">
      <c r="A19" s="37"/>
      <c r="B19" s="39" t="s">
        <v>48</v>
      </c>
      <c r="C19" s="40" t="s">
        <v>49</v>
      </c>
      <c r="D19" s="11" t="s">
        <v>14</v>
      </c>
      <c r="E19" s="14"/>
      <c r="F19" s="38">
        <v>1</v>
      </c>
      <c r="G19" s="41">
        <f>H7</f>
        <v>1</v>
      </c>
      <c r="H19" s="42">
        <f>G19/F19*10</f>
        <v>10</v>
      </c>
    </row>
    <row r="20" s="1" customFormat="1" ht="32" customHeight="1" spans="1:8">
      <c r="A20" s="37"/>
      <c r="B20" s="16" t="s">
        <v>50</v>
      </c>
      <c r="C20" s="14" t="s">
        <v>51</v>
      </c>
      <c r="D20" s="11" t="s">
        <v>52</v>
      </c>
      <c r="E20" s="14"/>
      <c r="F20" s="15" t="s">
        <v>53</v>
      </c>
      <c r="G20" s="38">
        <v>1</v>
      </c>
      <c r="H20" s="10">
        <v>40</v>
      </c>
    </row>
    <row r="21" s="1" customFormat="1" ht="48" customHeight="1" spans="1:8">
      <c r="A21" s="37"/>
      <c r="B21" s="39" t="s">
        <v>54</v>
      </c>
      <c r="C21" s="14" t="s">
        <v>55</v>
      </c>
      <c r="D21" s="11" t="s">
        <v>56</v>
      </c>
      <c r="E21" s="14"/>
      <c r="F21" s="15" t="s">
        <v>57</v>
      </c>
      <c r="G21" s="38">
        <v>1</v>
      </c>
      <c r="H21" s="10">
        <v>10</v>
      </c>
    </row>
    <row r="22" s="1" customFormat="1" spans="1:8">
      <c r="A22" s="43"/>
      <c r="B22" s="39" t="s">
        <v>58</v>
      </c>
      <c r="C22" s="39"/>
      <c r="D22" s="39"/>
      <c r="E22" s="39"/>
      <c r="F22" s="39"/>
      <c r="G22" s="39"/>
      <c r="H22" s="44">
        <f>SUM(H15:H21)</f>
        <v>100</v>
      </c>
    </row>
    <row r="23" s="1" customFormat="1" ht="75" customHeight="1" spans="1:8">
      <c r="A23" s="45" t="s">
        <v>59</v>
      </c>
      <c r="B23" s="46" t="s">
        <v>69</v>
      </c>
      <c r="C23" s="47"/>
      <c r="D23" s="47"/>
      <c r="E23" s="47"/>
      <c r="F23" s="47"/>
      <c r="G23" s="47"/>
      <c r="H23" s="48"/>
    </row>
    <row r="24" s="1" customFormat="1" spans="1:8">
      <c r="A24" s="6" t="s">
        <v>61</v>
      </c>
      <c r="B24" s="7"/>
      <c r="C24" s="7"/>
      <c r="D24" s="7"/>
      <c r="E24" s="7"/>
      <c r="F24" s="7"/>
      <c r="G24" s="6" t="s">
        <v>62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9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新客站棚户区改造偿债资金24674</vt:lpstr>
      <vt:lpstr>新客站棚户区改造偿债资金8839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2025-09-05T02:28:12Z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AEC8E10300ED460FA91F54E80E857DAE_12</vt:lpwstr>
  </property>
</Properties>
</file>