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firstSheet="1" activeTab="2"/>
  </bookViews>
  <sheets>
    <sheet name="新客站南地道配套工程省级补助资金" sheetId="1" r:id="rId1"/>
    <sheet name="新客站南地道配套工程国债项目市级配套" sheetId="2" r:id="rId2"/>
    <sheet name="新客站南地道配套工程中央增发国债资金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<sst xmlns="http://schemas.openxmlformats.org/spreadsheetml/2006/main" count="222" uniqueCount="79">
  <si>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</si>
  <si>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</si>
  <si>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</si>
  <si>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</si>
  <si>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</si>
  <si>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</si>
  <si>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</si>
  <si>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新客站南地道配套工程省级补助资金
（专项资金）</t>
  </si>
  <si>
    <t>实施(主管）单位</t>
  </si>
  <si>
    <t>石家庄市城市建设投资控股集团有限公司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</si>
  <si>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</si>
  <si>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</si>
  <si>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</si>
  <si>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</si>
  <si>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</si>
  <si>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</si>
  <si>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</si>
  <si>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</si>
  <si>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</si>
  <si>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</si>
  <si>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</si>
  <si>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</si>
  <si>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</si>
  <si>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</si>
  <si>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</si>
  <si>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</si>
  <si>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完成新客站南地道配套工程项目。</t>
  </si>
  <si>
    <t>新客站南地道配套工程已完工。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</si>
  <si>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</si>
  <si>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</si>
  <si>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</si>
  <si>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</si>
  <si>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</si>
  <si>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</si>
  <si>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</si>
  <si>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</si>
  <si>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</si>
  <si>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南地道排水长度</t>
  </si>
  <si>
    <t>1940米</t>
  </si>
  <si>
    <t>1770米</t>
  </si>
  <si>
    <t>质量指标</t>
  </si>
  <si>
    <t>南地道排水项目合格率</t>
  </si>
  <si>
    <t>=100%</t>
  </si>
  <si>
    <t>时效指标</t>
  </si>
  <si>
    <t>南地道排水项目不超总工期</t>
  </si>
  <si>
    <t>≤244天</t>
  </si>
  <si>
    <t>245天</t>
  </si>
  <si>
    <t>成本指标</t>
  </si>
  <si>
    <t>项目成本</t>
  </si>
  <si>
    <t>≤24.1万元</t>
  </si>
  <si>
    <t>0万元</t>
  </si>
  <si>
    <t>预算执行率指标
（10分）</t>
  </si>
  <si>
    <t>预算执行率</t>
  </si>
  <si>
    <t>效益指标（40分）</t>
  </si>
  <si>
    <t>经济效益指标</t>
  </si>
  <si>
    <t>促进经济发展</t>
  </si>
  <si>
    <t>有效促进经济发展。</t>
  </si>
  <si>
    <t>社会效益指标</t>
  </si>
  <si>
    <t>增强排水能力</t>
  </si>
  <si>
    <t>有效增强新客站周边排水能力。</t>
  </si>
  <si>
    <t>满意度指标
（10分）</t>
  </si>
  <si>
    <t>满意度指标</t>
  </si>
  <si>
    <t>群众满意度</t>
  </si>
  <si>
    <t>≥95%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</si>
  <si>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</si>
  <si>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</si>
  <si>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新客站南地道工程国债资金及省级配套资金仅支持排水工程。目前排水工程已完工，国债资金已全额拨付，且拨付资金已达到支付比例的百分之八十，其余省级及市级配套资金需待评审评估中心审定金额后，我单位方可继续拨付剩余资金。</t>
  </si>
  <si>
    <t>填报人：杨倩</t>
  </si>
  <si>
    <t>联系电话：13703311517</t>
  </si>
  <si>
    <t>新客站南地道配套工程国债项目市级配套
（专项资金）</t>
  </si>
  <si>
    <t>≤12785.8万元</t>
  </si>
  <si>
    <t>3893.375万元</t>
  </si>
  <si>
    <t>新客站南地道工程国债资金及省级配套资金仅支持排水工程。目前排水工程已完工，国债资金已全额拨付，且拨付资金已达到支付比例的百分之八十，其余省级及市级配套资金需待评审评估中心审定金额后，我单位方可继续拨付剩余资金。因该项目涉铁，铁路过专列导致经常停工，所以工期比预期略长。</t>
  </si>
  <si>
    <t>新客站南地道配套工程中央增发国债资金
（专项资金）</t>
  </si>
  <si>
    <t>≤964万元</t>
  </si>
  <si>
    <t>964万元</t>
  </si>
  <si>
    <t>项目项目实施过程中存在夜里施工的情况，存在扰民现象，对附近的居民生活带来了不便。后续项目建设中将合理安排工期，将噪声较大的工序集中安排在白天，控制好夜间施工的噪声污染，因该项目涉铁，铁路过专列导致经常停工，所以工期比预期略长。</t>
  </si>
  <si>
    <t>填报人：刘海峰</t>
  </si>
  <si>
    <t>联系电话：86689297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</si>
</sst>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3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3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7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6" fontId="5" fillId="0" borderId="1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right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0" fontId="9" fillId="0" borderId="6" xfId="3" applyNumberFormat="1" applyFont="1" applyFill="1" applyBorder="1" applyAlignment="1">
      <alignment horizontal="center" vertical="center" wrapText="1"/>
    </xf>
    <xf numFmtId="10" fontId="9" fillId="0" borderId="7" xfId="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selection activeCell="L20" sqref="L20"/>
    </sheetView>
  </sheetViews>
  <sheetFormatPr defaultColWidth="10" defaultRowHeight="15.6" outlineLevelCol="7"/>
  <cols>
    <col min="1" max="2" width="10" style="1"/>
    <col min="3" max="3" width="14" style="1" customWidth="1"/>
    <col min="4" max="5" width="10" style="1"/>
    <col min="6" max="6" width="11.3333333333333" style="1" customWidth="1"/>
    <col min="7" max="7" width="11.6666666666667" style="1" customWidth="1"/>
    <col min="8" max="8" width="17.5555555555556" style="1" customWidth="1"/>
    <col min="9" max="16384" width="10" style="1"/>
  </cols>
  <sheetData>
    <row r="1" s="1" customFormat="1" ht="17.4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6.4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4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51" t="s">
        <v>9</v>
      </c>
      <c r="G5" s="52"/>
      <c r="H5" s="53"/>
    </row>
    <row r="6" s="1" customFormat="1" ht="23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24.1</v>
      </c>
      <c r="D7" s="17" t="s">
        <v>16</v>
      </c>
      <c r="E7" s="17">
        <v>0</v>
      </c>
      <c r="F7" s="17" t="s">
        <v>17</v>
      </c>
      <c r="G7" s="17">
        <v>0</v>
      </c>
      <c r="H7" s="61">
        <f>G7/C7</f>
        <v>0</v>
      </c>
    </row>
    <row r="8" s="1" customFormat="1" ht="24" spans="1:8">
      <c r="A8" s="16"/>
      <c r="B8" s="19" t="s">
        <v>18</v>
      </c>
      <c r="C8" s="17">
        <v>24.1</v>
      </c>
      <c r="D8" s="19" t="s">
        <v>19</v>
      </c>
      <c r="E8" s="17">
        <v>0</v>
      </c>
      <c r="F8" s="19" t="s">
        <v>20</v>
      </c>
      <c r="G8" s="17">
        <v>0</v>
      </c>
      <c r="H8" s="62"/>
    </row>
    <row r="9" s="1" customFormat="1" spans="1:8">
      <c r="A9" s="21"/>
      <c r="B9" s="19" t="s">
        <v>21</v>
      </c>
      <c r="C9" s="22">
        <v>0</v>
      </c>
      <c r="D9" s="19" t="s">
        <v>21</v>
      </c>
      <c r="E9" s="22">
        <v>0</v>
      </c>
      <c r="F9" s="19" t="s">
        <v>21</v>
      </c>
      <c r="G9" s="17">
        <v>0</v>
      </c>
      <c r="H9" s="6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26</v>
      </c>
      <c r="C11" s="25"/>
      <c r="D11" s="26"/>
      <c r="E11" s="64" t="s">
        <v>27</v>
      </c>
      <c r="F11" s="25"/>
      <c r="G11" s="26"/>
      <c r="H11" s="27">
        <f>H23/100</f>
        <v>0.7505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6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1" customFormat="1" spans="1:8">
      <c r="A15" s="37"/>
      <c r="B15" s="15" t="s">
        <v>35</v>
      </c>
      <c r="C15" s="15" t="s">
        <v>36</v>
      </c>
      <c r="D15" s="11" t="s">
        <v>37</v>
      </c>
      <c r="E15" s="14"/>
      <c r="F15" s="10" t="s">
        <v>38</v>
      </c>
      <c r="G15" s="10" t="s">
        <v>39</v>
      </c>
      <c r="H15" s="10">
        <v>9.12</v>
      </c>
    </row>
    <row r="16" s="1" customFormat="1" spans="1:8">
      <c r="A16" s="37"/>
      <c r="B16" s="16"/>
      <c r="C16" s="10" t="s">
        <v>40</v>
      </c>
      <c r="D16" s="11" t="s">
        <v>41</v>
      </c>
      <c r="E16" s="14"/>
      <c r="F16" s="65" t="s">
        <v>42</v>
      </c>
      <c r="G16" s="39">
        <v>1</v>
      </c>
      <c r="H16" s="10">
        <v>10</v>
      </c>
    </row>
    <row r="17" s="1" customFormat="1" ht="24" customHeight="1" spans="1:8">
      <c r="A17" s="37"/>
      <c r="B17" s="16"/>
      <c r="C17" s="10" t="s">
        <v>43</v>
      </c>
      <c r="D17" s="11" t="s">
        <v>44</v>
      </c>
      <c r="E17" s="14"/>
      <c r="F17" s="10" t="s">
        <v>45</v>
      </c>
      <c r="G17" s="10" t="s">
        <v>46</v>
      </c>
      <c r="H17" s="10">
        <v>9.96</v>
      </c>
    </row>
    <row r="18" s="1" customFormat="1" spans="1:8">
      <c r="A18" s="37"/>
      <c r="B18" s="16"/>
      <c r="C18" s="10" t="s">
        <v>47</v>
      </c>
      <c r="D18" s="11" t="s">
        <v>48</v>
      </c>
      <c r="E18" s="14"/>
      <c r="F18" s="10" t="s">
        <v>49</v>
      </c>
      <c r="G18" s="10" t="s">
        <v>50</v>
      </c>
      <c r="H18" s="10">
        <v>0</v>
      </c>
    </row>
    <row r="19" s="1" customFormat="1" ht="51" customHeight="1" spans="1:8">
      <c r="A19" s="37"/>
      <c r="B19" s="41" t="s">
        <v>51</v>
      </c>
      <c r="C19" s="42" t="s">
        <v>52</v>
      </c>
      <c r="D19" s="11" t="s">
        <v>14</v>
      </c>
      <c r="E19" s="14"/>
      <c r="F19" s="39">
        <v>1</v>
      </c>
      <c r="G19" s="43">
        <f>H7</f>
        <v>0</v>
      </c>
      <c r="H19" s="44">
        <f>G19/F19*10</f>
        <v>0</v>
      </c>
    </row>
    <row r="20" s="1" customFormat="1" ht="43" customHeight="1" spans="1:8">
      <c r="A20" s="37"/>
      <c r="B20" s="16" t="s">
        <v>53</v>
      </c>
      <c r="C20" s="14" t="s">
        <v>54</v>
      </c>
      <c r="D20" s="11" t="s">
        <v>55</v>
      </c>
      <c r="E20" s="14"/>
      <c r="F20" s="15" t="s">
        <v>56</v>
      </c>
      <c r="G20" s="15" t="s">
        <v>56</v>
      </c>
      <c r="H20" s="10">
        <v>18.25</v>
      </c>
    </row>
    <row r="21" s="1" customFormat="1" ht="63" customHeight="1" spans="1:8">
      <c r="A21" s="37"/>
      <c r="B21" s="16"/>
      <c r="C21" s="14" t="s">
        <v>57</v>
      </c>
      <c r="D21" s="11" t="s">
        <v>58</v>
      </c>
      <c r="E21" s="14"/>
      <c r="F21" s="15" t="s">
        <v>59</v>
      </c>
      <c r="G21" s="15" t="s">
        <v>59</v>
      </c>
      <c r="H21" s="10">
        <v>18.25</v>
      </c>
    </row>
    <row r="22" s="1" customFormat="1" ht="45" customHeight="1" spans="1:8">
      <c r="A22" s="37"/>
      <c r="B22" s="41" t="s">
        <v>60</v>
      </c>
      <c r="C22" s="14" t="s">
        <v>61</v>
      </c>
      <c r="D22" s="11" t="s">
        <v>62</v>
      </c>
      <c r="E22" s="14"/>
      <c r="F22" s="15" t="s">
        <v>63</v>
      </c>
      <c r="G22" s="39">
        <v>0.9</v>
      </c>
      <c r="H22" s="10">
        <v>9.47</v>
      </c>
    </row>
    <row r="23" s="1" customFormat="1" spans="1:8">
      <c r="A23" s="45"/>
      <c r="B23" s="41" t="s">
        <v>64</v>
      </c>
      <c r="C23" s="41"/>
      <c r="D23" s="41"/>
      <c r="E23" s="41"/>
      <c r="F23" s="41"/>
      <c r="G23" s="41"/>
      <c r="H23" s="46">
        <f>SUM(H15:H22)</f>
        <v>75.05</v>
      </c>
    </row>
    <row r="24" s="1" customFormat="1" ht="75" customHeight="1" spans="1:8">
      <c r="A24" s="47" t="s">
        <v>65</v>
      </c>
      <c r="B24" s="48" t="s">
        <v>66</v>
      </c>
      <c r="C24" s="49"/>
      <c r="D24" s="49"/>
      <c r="E24" s="49"/>
      <c r="F24" s="49"/>
      <c r="G24" s="49"/>
      <c r="H24" s="50"/>
    </row>
    <row r="25" s="1" customFormat="1" spans="1:8">
      <c r="A25" s="6" t="s">
        <v>67</v>
      </c>
      <c r="B25" s="7"/>
      <c r="C25" s="7"/>
      <c r="D25" s="7"/>
      <c r="E25" s="7"/>
      <c r="F25" s="7"/>
      <c r="G25" s="6" t="s">
        <v>68</v>
      </c>
      <c r="H25" s="7"/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opLeftCell="A3" workbookViewId="0">
      <selection activeCell="J7" sqref="J7"/>
    </sheetView>
  </sheetViews>
  <sheetFormatPr defaultColWidth="10" defaultRowHeight="15.6" outlineLevelCol="7"/>
  <cols>
    <col min="1" max="5" width="10" style="1"/>
    <col min="6" max="6" width="12.2222222222222" style="1" customWidth="1"/>
    <col min="7" max="7" width="14.4444444444444" style="1" customWidth="1"/>
    <col min="8" max="8" width="10" style="1"/>
    <col min="9" max="9" width="12.8888888888889" style="1"/>
    <col min="10" max="10" width="14.2222222222222" style="1"/>
    <col min="11" max="16384" width="10" style="1"/>
  </cols>
  <sheetData>
    <row r="1" s="1" customFormat="1" ht="17.4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6.4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48" customHeight="1" spans="1:8">
      <c r="A5" s="9" t="s">
        <v>5</v>
      </c>
      <c r="B5" s="10" t="s">
        <v>6</v>
      </c>
      <c r="C5" s="11" t="s">
        <v>69</v>
      </c>
      <c r="D5" s="12"/>
      <c r="E5" s="10" t="s">
        <v>8</v>
      </c>
      <c r="F5" s="51" t="s">
        <v>9</v>
      </c>
      <c r="G5" s="52"/>
      <c r="H5" s="53"/>
    </row>
    <row r="6" s="1" customFormat="1" ht="28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54" t="s">
        <v>15</v>
      </c>
      <c r="C7" s="54">
        <v>12785.8</v>
      </c>
      <c r="D7" s="54" t="s">
        <v>16</v>
      </c>
      <c r="E7" s="54">
        <v>4589.342</v>
      </c>
      <c r="F7" s="54" t="s">
        <v>17</v>
      </c>
      <c r="G7" s="55">
        <v>3893.375</v>
      </c>
      <c r="H7" s="56">
        <f>G7/C7</f>
        <v>0.304507735143675</v>
      </c>
    </row>
    <row r="8" s="1" customFormat="1" ht="24" spans="1:8">
      <c r="A8" s="16"/>
      <c r="B8" s="57" t="s">
        <v>18</v>
      </c>
      <c r="C8" s="54">
        <v>12785.8</v>
      </c>
      <c r="D8" s="57" t="s">
        <v>19</v>
      </c>
      <c r="E8" s="54">
        <v>4589.342</v>
      </c>
      <c r="F8" s="57" t="s">
        <v>20</v>
      </c>
      <c r="G8" s="55">
        <v>3893.375</v>
      </c>
      <c r="H8" s="58"/>
    </row>
    <row r="9" s="1" customFormat="1" spans="1:8">
      <c r="A9" s="21"/>
      <c r="B9" s="57" t="s">
        <v>21</v>
      </c>
      <c r="C9" s="55">
        <v>0</v>
      </c>
      <c r="D9" s="57" t="s">
        <v>21</v>
      </c>
      <c r="E9" s="55">
        <v>0</v>
      </c>
      <c r="F9" s="57" t="s">
        <v>21</v>
      </c>
      <c r="G9" s="55">
        <v>0</v>
      </c>
      <c r="H9" s="59"/>
    </row>
    <row r="10" s="1" customFormat="1" ht="24" spans="1:8">
      <c r="A10" s="15" t="s">
        <v>22</v>
      </c>
      <c r="B10" s="51" t="s">
        <v>23</v>
      </c>
      <c r="C10" s="52"/>
      <c r="D10" s="53"/>
      <c r="E10" s="51" t="s">
        <v>24</v>
      </c>
      <c r="F10" s="52"/>
      <c r="G10" s="53"/>
      <c r="H10" s="60" t="s">
        <v>25</v>
      </c>
    </row>
    <row r="11" s="1" customForma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H23/100</f>
        <v>0.880950773514367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ht="16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1" customFormat="1" spans="1:8">
      <c r="A15" s="37"/>
      <c r="B15" s="15" t="s">
        <v>35</v>
      </c>
      <c r="C15" s="15" t="s">
        <v>36</v>
      </c>
      <c r="D15" s="11" t="s">
        <v>37</v>
      </c>
      <c r="E15" s="14"/>
      <c r="F15" s="10" t="s">
        <v>38</v>
      </c>
      <c r="G15" s="10" t="s">
        <v>39</v>
      </c>
      <c r="H15" s="10">
        <v>9.12</v>
      </c>
    </row>
    <row r="16" s="1" customFormat="1" spans="1:8">
      <c r="A16" s="37"/>
      <c r="B16" s="16"/>
      <c r="C16" s="10" t="s">
        <v>40</v>
      </c>
      <c r="D16" s="11" t="s">
        <v>41</v>
      </c>
      <c r="E16" s="14"/>
      <c r="F16" s="65" t="s">
        <v>42</v>
      </c>
      <c r="G16" s="39">
        <v>1</v>
      </c>
      <c r="H16" s="10">
        <v>10</v>
      </c>
    </row>
    <row r="17" s="1" customFormat="1" ht="33" customHeight="1" spans="1:8">
      <c r="A17" s="37"/>
      <c r="B17" s="16"/>
      <c r="C17" s="10" t="s">
        <v>43</v>
      </c>
      <c r="D17" s="11" t="s">
        <v>44</v>
      </c>
      <c r="E17" s="14"/>
      <c r="F17" s="10" t="s">
        <v>45</v>
      </c>
      <c r="G17" s="10" t="s">
        <v>46</v>
      </c>
      <c r="H17" s="10">
        <v>9.96</v>
      </c>
    </row>
    <row r="18" s="1" customFormat="1" ht="44" customHeight="1" spans="1:8">
      <c r="A18" s="37"/>
      <c r="B18" s="16"/>
      <c r="C18" s="10" t="s">
        <v>47</v>
      </c>
      <c r="D18" s="11" t="s">
        <v>48</v>
      </c>
      <c r="E18" s="14"/>
      <c r="F18" s="10" t="s">
        <v>70</v>
      </c>
      <c r="G18" s="10" t="s">
        <v>71</v>
      </c>
      <c r="H18" s="10">
        <v>10</v>
      </c>
    </row>
    <row r="19" s="1" customFormat="1" ht="45" customHeight="1" spans="1:8">
      <c r="A19" s="37"/>
      <c r="B19" s="41" t="s">
        <v>51</v>
      </c>
      <c r="C19" s="42" t="s">
        <v>52</v>
      </c>
      <c r="D19" s="11" t="s">
        <v>14</v>
      </c>
      <c r="E19" s="14"/>
      <c r="F19" s="39">
        <v>1</v>
      </c>
      <c r="G19" s="43">
        <f>H7</f>
        <v>0.304507735143675</v>
      </c>
      <c r="H19" s="44">
        <f>G19/F19*10</f>
        <v>3.04507735143675</v>
      </c>
    </row>
    <row r="20" s="1" customFormat="1" ht="40" customHeight="1" spans="1:8">
      <c r="A20" s="37"/>
      <c r="B20" s="16" t="s">
        <v>53</v>
      </c>
      <c r="C20" s="14" t="s">
        <v>54</v>
      </c>
      <c r="D20" s="11" t="s">
        <v>55</v>
      </c>
      <c r="E20" s="14"/>
      <c r="F20" s="15" t="s">
        <v>56</v>
      </c>
      <c r="G20" s="15" t="s">
        <v>56</v>
      </c>
      <c r="H20" s="10">
        <v>18.25</v>
      </c>
    </row>
    <row r="21" s="1" customFormat="1" ht="57" customHeight="1" spans="1:8">
      <c r="A21" s="37"/>
      <c r="B21" s="16"/>
      <c r="C21" s="14" t="s">
        <v>57</v>
      </c>
      <c r="D21" s="11" t="s">
        <v>58</v>
      </c>
      <c r="E21" s="14"/>
      <c r="F21" s="15" t="s">
        <v>59</v>
      </c>
      <c r="G21" s="15" t="s">
        <v>59</v>
      </c>
      <c r="H21" s="10">
        <v>18.25</v>
      </c>
    </row>
    <row r="22" s="1" customFormat="1" ht="36" spans="1:8">
      <c r="A22" s="37"/>
      <c r="B22" s="41" t="s">
        <v>60</v>
      </c>
      <c r="C22" s="14" t="s">
        <v>61</v>
      </c>
      <c r="D22" s="11" t="s">
        <v>62</v>
      </c>
      <c r="E22" s="14"/>
      <c r="F22" s="15" t="s">
        <v>63</v>
      </c>
      <c r="G22" s="39">
        <v>0.9</v>
      </c>
      <c r="H22" s="10">
        <v>9.47</v>
      </c>
    </row>
    <row r="23" s="1" customFormat="1" spans="1:8">
      <c r="A23" s="45"/>
      <c r="B23" s="41" t="s">
        <v>64</v>
      </c>
      <c r="C23" s="41"/>
      <c r="D23" s="41"/>
      <c r="E23" s="41"/>
      <c r="F23" s="41"/>
      <c r="G23" s="41"/>
      <c r="H23" s="46">
        <f>SUM(H15:H22)</f>
        <v>88.0950773514367</v>
      </c>
    </row>
    <row r="24" s="1" customFormat="1" ht="71" customHeight="1" spans="1:8">
      <c r="A24" s="47" t="s">
        <v>65</v>
      </c>
      <c r="B24" s="48" t="s">
        <v>72</v>
      </c>
      <c r="C24" s="49"/>
      <c r="D24" s="49"/>
      <c r="E24" s="49"/>
      <c r="F24" s="49"/>
      <c r="G24" s="49"/>
      <c r="H24" s="50"/>
    </row>
    <row r="25" s="1" customFormat="1" spans="1:8">
      <c r="A25" s="6" t="s">
        <v>67</v>
      </c>
      <c r="B25" s="7"/>
      <c r="C25" s="7"/>
      <c r="D25" s="7"/>
      <c r="E25" s="7"/>
      <c r="F25" s="7"/>
      <c r="G25" s="6" t="s">
        <v>68</v>
      </c>
      <c r="H25" s="7"/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6" workbookViewId="0">
      <selection activeCell="M6" sqref="M6"/>
    </sheetView>
  </sheetViews>
  <sheetFormatPr defaultColWidth="10" defaultRowHeight="15.6" outlineLevelCol="7"/>
  <cols>
    <col min="1" max="2" width="10" style="1"/>
    <col min="3" max="3" width="13.4444444444444" style="1" customWidth="1"/>
    <col min="4" max="4" width="10" style="1"/>
    <col min="5" max="5" width="14.3333333333333" style="1" customWidth="1"/>
    <col min="6" max="6" width="10.8888888888889" style="1" customWidth="1"/>
    <col min="7" max="7" width="11" style="1" customWidth="1"/>
    <col min="8" max="8" width="16.6666666666667" style="1" customWidth="1"/>
    <col min="9" max="16384" width="10" style="1"/>
  </cols>
  <sheetData>
    <row r="1" s="1" customFormat="1" ht="17.4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6.4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46" customHeight="1" spans="1:8">
      <c r="A5" s="9" t="s">
        <v>5</v>
      </c>
      <c r="B5" s="10" t="s">
        <v>6</v>
      </c>
      <c r="C5" s="11" t="s">
        <v>73</v>
      </c>
      <c r="D5" s="12"/>
      <c r="E5" s="10" t="s">
        <v>8</v>
      </c>
      <c r="F5" s="11" t="s">
        <v>9</v>
      </c>
      <c r="G5" s="13"/>
      <c r="H5" s="14"/>
    </row>
    <row r="6" s="1" customFormat="1" ht="29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spans="1:8">
      <c r="A7" s="16"/>
      <c r="B7" s="17" t="s">
        <v>15</v>
      </c>
      <c r="C7" s="17">
        <v>964</v>
      </c>
      <c r="D7" s="17" t="s">
        <v>16</v>
      </c>
      <c r="E7" s="17">
        <v>964</v>
      </c>
      <c r="F7" s="17" t="s">
        <v>17</v>
      </c>
      <c r="G7" s="17">
        <v>964</v>
      </c>
      <c r="H7" s="18">
        <f>G7/C7</f>
        <v>1</v>
      </c>
    </row>
    <row r="8" s="1" customFormat="1" ht="24" spans="1:8">
      <c r="A8" s="16"/>
      <c r="B8" s="19" t="s">
        <v>18</v>
      </c>
      <c r="C8" s="17">
        <v>964</v>
      </c>
      <c r="D8" s="19" t="s">
        <v>19</v>
      </c>
      <c r="E8" s="17">
        <v>964</v>
      </c>
      <c r="F8" s="19" t="s">
        <v>20</v>
      </c>
      <c r="G8" s="17">
        <v>964</v>
      </c>
      <c r="H8" s="20"/>
    </row>
    <row r="9" s="1" customFormat="1" spans="1:8">
      <c r="A9" s="21"/>
      <c r="B9" s="19" t="s">
        <v>21</v>
      </c>
      <c r="C9" s="22">
        <v>0</v>
      </c>
      <c r="D9" s="19" t="s">
        <v>21</v>
      </c>
      <c r="E9" s="22">
        <v>0</v>
      </c>
      <c r="F9" s="19" t="s">
        <v>21</v>
      </c>
      <c r="G9" s="17">
        <v>0</v>
      </c>
      <c r="H9" s="23"/>
    </row>
    <row r="10" s="1" customForma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H23/100</f>
        <v>0.9505</v>
      </c>
    </row>
    <row r="12" s="1" customFormat="1" spans="1:8">
      <c r="A12" s="16"/>
      <c r="B12" s="28"/>
      <c r="C12" s="29"/>
      <c r="D12" s="30"/>
      <c r="E12" s="28"/>
      <c r="F12" s="29"/>
      <c r="G12" s="30"/>
      <c r="H12" s="31"/>
    </row>
    <row r="13" s="1" customFormat="1" spans="1:8">
      <c r="A13" s="21"/>
      <c r="B13" s="32"/>
      <c r="C13" s="33"/>
      <c r="D13" s="34"/>
      <c r="E13" s="32"/>
      <c r="F13" s="33"/>
      <c r="G13" s="34"/>
      <c r="H13" s="35"/>
    </row>
    <row r="14" s="1" customFormat="1" spans="1:8">
      <c r="A14" s="36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1" customFormat="1" spans="1:8">
      <c r="A15" s="37"/>
      <c r="B15" s="15" t="s">
        <v>35</v>
      </c>
      <c r="C15" s="15" t="s">
        <v>36</v>
      </c>
      <c r="D15" s="11" t="s">
        <v>37</v>
      </c>
      <c r="E15" s="14"/>
      <c r="F15" s="10" t="s">
        <v>38</v>
      </c>
      <c r="G15" s="38" t="s">
        <v>39</v>
      </c>
      <c r="H15" s="10">
        <v>9.12</v>
      </c>
    </row>
    <row r="16" s="1" customFormat="1" spans="1:8">
      <c r="A16" s="37"/>
      <c r="B16" s="16"/>
      <c r="C16" s="10" t="s">
        <v>40</v>
      </c>
      <c r="D16" s="11" t="s">
        <v>41</v>
      </c>
      <c r="E16" s="14"/>
      <c r="F16" s="65" t="s">
        <v>42</v>
      </c>
      <c r="G16" s="40">
        <v>1</v>
      </c>
      <c r="H16" s="10">
        <v>10</v>
      </c>
    </row>
    <row r="17" s="1" customFormat="1" spans="1:8">
      <c r="A17" s="37"/>
      <c r="B17" s="16"/>
      <c r="C17" s="10" t="s">
        <v>43</v>
      </c>
      <c r="D17" s="11" t="s">
        <v>44</v>
      </c>
      <c r="E17" s="14"/>
      <c r="F17" s="10" t="s">
        <v>45</v>
      </c>
      <c r="G17" s="38" t="s">
        <v>46</v>
      </c>
      <c r="H17" s="10">
        <v>9.96</v>
      </c>
    </row>
    <row r="18" s="1" customFormat="1" ht="20" customHeight="1" spans="1:8">
      <c r="A18" s="37"/>
      <c r="B18" s="16"/>
      <c r="C18" s="10" t="s">
        <v>47</v>
      </c>
      <c r="D18" s="11" t="s">
        <v>48</v>
      </c>
      <c r="E18" s="14"/>
      <c r="F18" s="10" t="s">
        <v>74</v>
      </c>
      <c r="G18" s="38" t="s">
        <v>75</v>
      </c>
      <c r="H18" s="10">
        <v>10</v>
      </c>
    </row>
    <row r="19" s="1" customFormat="1" ht="48" customHeight="1" spans="1:8">
      <c r="A19" s="37"/>
      <c r="B19" s="41" t="s">
        <v>51</v>
      </c>
      <c r="C19" s="42" t="s">
        <v>52</v>
      </c>
      <c r="D19" s="11" t="s">
        <v>14</v>
      </c>
      <c r="E19" s="14"/>
      <c r="F19" s="39">
        <v>1</v>
      </c>
      <c r="G19" s="43">
        <f>H7</f>
        <v>1</v>
      </c>
      <c r="H19" s="44">
        <f>G19/F19*10</f>
        <v>10</v>
      </c>
    </row>
    <row r="20" s="1" customFormat="1" ht="47" customHeight="1" spans="1:8">
      <c r="A20" s="37"/>
      <c r="B20" s="16" t="s">
        <v>53</v>
      </c>
      <c r="C20" s="14" t="s">
        <v>54</v>
      </c>
      <c r="D20" s="11" t="s">
        <v>55</v>
      </c>
      <c r="E20" s="14"/>
      <c r="F20" s="15" t="s">
        <v>56</v>
      </c>
      <c r="G20" s="15" t="s">
        <v>56</v>
      </c>
      <c r="H20" s="10">
        <v>18.25</v>
      </c>
    </row>
    <row r="21" s="1" customFormat="1" ht="54" customHeight="1" spans="1:8">
      <c r="A21" s="37"/>
      <c r="B21" s="16"/>
      <c r="C21" s="14" t="s">
        <v>57</v>
      </c>
      <c r="D21" s="11" t="s">
        <v>58</v>
      </c>
      <c r="E21" s="14"/>
      <c r="F21" s="15" t="s">
        <v>59</v>
      </c>
      <c r="G21" s="15" t="s">
        <v>59</v>
      </c>
      <c r="H21" s="10">
        <v>18.25</v>
      </c>
    </row>
    <row r="22" s="1" customFormat="1" ht="49" customHeight="1" spans="1:8">
      <c r="A22" s="37"/>
      <c r="B22" s="41" t="s">
        <v>60</v>
      </c>
      <c r="C22" s="14" t="s">
        <v>61</v>
      </c>
      <c r="D22" s="11" t="s">
        <v>62</v>
      </c>
      <c r="E22" s="14"/>
      <c r="F22" s="15" t="s">
        <v>63</v>
      </c>
      <c r="G22" s="39">
        <v>0.9</v>
      </c>
      <c r="H22" s="10">
        <v>9.47</v>
      </c>
    </row>
    <row r="23" s="1" customFormat="1" spans="1:8">
      <c r="A23" s="45"/>
      <c r="B23" s="41" t="s">
        <v>64</v>
      </c>
      <c r="C23" s="41"/>
      <c r="D23" s="41"/>
      <c r="E23" s="41"/>
      <c r="F23" s="41"/>
      <c r="G23" s="41"/>
      <c r="H23" s="46">
        <f>SUM(H15:H22)</f>
        <v>95.05</v>
      </c>
    </row>
    <row r="24" s="1" customFormat="1" ht="77" customHeight="1" spans="1:8">
      <c r="A24" s="47" t="s">
        <v>65</v>
      </c>
      <c r="B24" s="48" t="s">
        <v>76</v>
      </c>
      <c r="C24" s="49"/>
      <c r="D24" s="49"/>
      <c r="E24" s="49"/>
      <c r="F24" s="49"/>
      <c r="G24" s="49"/>
      <c r="H24" s="50"/>
    </row>
    <row r="25" s="1" customFormat="1" spans="1:8">
      <c r="A25" s="6" t="s">
        <v>77</v>
      </c>
      <c r="B25" s="7"/>
      <c r="C25" s="7"/>
      <c r="D25" s="7"/>
      <c r="E25" s="7"/>
      <c r="F25" s="7"/>
      <c r="G25" s="6" t="s">
        <v>78</v>
      </c>
      <c r="H25" s="7"/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新客站南地道配套工程省级补助资金</vt:lpstr>
      <vt:lpstr>新客站南地道配套工程国债项目市级配套</vt:lpstr>
      <vt:lpstr>新客站南地道配套工程中央增发国债资金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2025-03-31T02:05:23Z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738808155AD7451F8AE4D6F86751CCC8_12</vt:lpwstr>
  </property>
</Properties>
</file>