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房产交易业务大厅租赁经费" sheetId="1" r:id="rId1"/>
    <sheet name="Sheet2" sheetId="2" r:id="rId2"/>
    <sheet name="Sheet3" sheetId="3" r:id="rId3"/>
  </sheets>
  <calcPr calcId="144525"/>
</workbook>
</file>

<file path=xl/sharedStrings.xml><?xml version="1.0" encoding="utf-8"?>
<sst xmlns="http://schemas.openxmlformats.org/spreadsheetml/2006/main" count="65">
  <si>
    <t>附件2</t>
  </si>
  <si>
    <t>市级部门预算项目绩效自评表</t>
  </si>
  <si>
    <t>（2024年度）</t>
  </si>
  <si>
    <t>填报单位：石家庄市住房和城乡建设局</t>
  </si>
  <si>
    <t>金额单位：万元</t>
  </si>
  <si>
    <r>
      <rPr>
        <sz val="10"/>
        <color indexed="8"/>
        <rFont val="宋体"/>
        <charset val="134"/>
      </rPr>
      <t>一、</t>
    </r>
    <r>
      <rPr>
        <sz val="10"/>
        <color indexed="8"/>
        <rFont val="Calibri"/>
        <charset val="0"/>
      </rPr>
      <t> </t>
    </r>
    <r>
      <rPr>
        <sz val="10"/>
        <color indexed="8"/>
        <rFont val="宋体"/>
        <charset val="134"/>
      </rPr>
      <t>基本情况</t>
    </r>
  </si>
  <si>
    <t>项目名称</t>
  </si>
  <si>
    <t>房产交易业务大厅租赁经费
（专项资金）</t>
  </si>
  <si>
    <t>实施(主管）单位</t>
  </si>
  <si>
    <t>石家庄市房产交易中心</t>
  </si>
  <si>
    <t>二、预算执行情况</t>
  </si>
  <si>
    <t>预算安排情况（调整后）</t>
  </si>
  <si>
    <t>资金到位情况</t>
  </si>
  <si>
    <t>资金执行情况</t>
  </si>
  <si>
    <t>预算执行进度</t>
  </si>
  <si>
    <t>预算数：</t>
  </si>
  <si>
    <t>到位数：</t>
  </si>
  <si>
    <t>执行数：</t>
  </si>
  <si>
    <t>其中：                 财政资金</t>
  </si>
  <si>
    <t>其中：                      财政资金</t>
  </si>
  <si>
    <t>其中：                     财政资金</t>
  </si>
  <si>
    <t>其他</t>
  </si>
  <si>
    <t>三、目标完成情况</t>
  </si>
  <si>
    <t>年度预期目标</t>
  </si>
  <si>
    <t>具体完成情况</t>
  </si>
  <si>
    <t>总体完成率</t>
  </si>
  <si>
    <t>按照2024年工作计划，根据合同约定如期支付租金，保障提供房屋交易及与房屋交易相关的税费收缴办事场所及办理窗口，方便群众就近办理业务，全面提升办事群众满意度。</t>
  </si>
  <si>
    <r>
      <rPr>
        <sz val="10"/>
        <color indexed="8"/>
        <rFont val="宋体"/>
        <charset val="134"/>
      </rPr>
      <t>四、</t>
    </r>
    <r>
      <rPr>
        <sz val="10"/>
        <color indexed="8"/>
        <rFont val="Calibri"/>
        <charset val="0"/>
      </rPr>
      <t> </t>
    </r>
    <r>
      <rPr>
        <sz val="10"/>
        <color indexed="8"/>
        <rFont val="宋体"/>
        <charset val="134"/>
      </rPr>
      <t>年度绩效指标完成情况</t>
    </r>
  </si>
  <si>
    <t>一级指标</t>
  </si>
  <si>
    <t>二级指标</t>
  </si>
  <si>
    <t>三级指标</t>
  </si>
  <si>
    <t>预期指标值</t>
  </si>
  <si>
    <t>实际完成值</t>
  </si>
  <si>
    <t>自评得分</t>
  </si>
  <si>
    <t>产出指标（40分）</t>
  </si>
  <si>
    <t>数量指标</t>
  </si>
  <si>
    <t>租赁面积</t>
  </si>
  <si>
    <t>9215.95平方米</t>
  </si>
  <si>
    <t>质量指标</t>
  </si>
  <si>
    <t>资金到位率</t>
  </si>
  <si>
    <t>时效指标</t>
  </si>
  <si>
    <t>按期完成率</t>
  </si>
  <si>
    <t>=100%</t>
  </si>
  <si>
    <t>成本指标</t>
  </si>
  <si>
    <t>项目预算控制数</t>
  </si>
  <si>
    <t>≤1604.9万元</t>
  </si>
  <si>
    <t>1555.18万元</t>
  </si>
  <si>
    <t>预算执行率指标
（10分）</t>
  </si>
  <si>
    <t>预算执行率</t>
  </si>
  <si>
    <t>效益指标（40分）</t>
  </si>
  <si>
    <t>社会效益指标</t>
  </si>
  <si>
    <t>业务保障能力提升情况</t>
  </si>
  <si>
    <t>持续保障</t>
  </si>
  <si>
    <t>可持续效益指标</t>
  </si>
  <si>
    <t>对单位履职的保障力度</t>
  </si>
  <si>
    <t>较上年提升</t>
  </si>
  <si>
    <t>满意度指标
（10分）</t>
  </si>
  <si>
    <t>满意度指标</t>
  </si>
  <si>
    <t>服务对象满意度</t>
  </si>
  <si>
    <t>≥95%</t>
  </si>
  <si>
    <t>总分</t>
  </si>
  <si>
    <r>
      <rPr>
        <sz val="10"/>
        <color indexed="8"/>
        <rFont val="宋体"/>
        <charset val="134"/>
      </rPr>
      <t>五、</t>
    </r>
    <r>
      <rPr>
        <sz val="10"/>
        <color indexed="8"/>
        <rFont val="Calibri"/>
        <charset val="0"/>
      </rPr>
      <t> </t>
    </r>
    <r>
      <rPr>
        <sz val="10"/>
        <color indexed="8"/>
        <rFont val="宋体"/>
        <charset val="134"/>
      </rPr>
      <t>存在问题、原因及下一步整改措施</t>
    </r>
  </si>
  <si>
    <t>本年度已按实际情况支付租金，下一年度将继续合理合规支出。</t>
  </si>
  <si>
    <t>填报人：李舒欣</t>
  </si>
  <si>
    <t>联系电话：85020028</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</si>
</sst>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_ "/>
  </numFmts>
  <fonts count="27">
    <font>
      <sz val="11"/>
      <color theme="1"/>
      <name val="宋体"/>
      <charset val="134"/>
      <scheme val="minor"/>
    </font>
    <font>
      <sz val="12"/>
      <name val="宋体"/>
      <charset val="134"/>
    </font>
    <font>
      <sz val="14"/>
      <color indexed="8"/>
      <name val="宋体"/>
      <charset val="134"/>
      <scheme val="minor"/>
    </font>
    <font>
      <sz val="11"/>
      <color indexed="8"/>
      <name val="宋体"/>
      <charset val="134"/>
    </font>
    <font>
      <sz val="20"/>
      <color indexed="8"/>
      <name val="方正小标宋_GBK"/>
      <charset val="134"/>
    </font>
    <font>
      <sz val="10"/>
      <color indexed="8"/>
      <name val="宋体"/>
      <charset val="134"/>
    </font>
    <font>
      <sz val="10"/>
      <color indexed="8"/>
      <name val="Calibri"/>
      <charset val="0"/>
    </font>
    <font>
      <sz val="10"/>
      <color rgb="FF000000"/>
      <name val="宋体"/>
      <charset val="134"/>
    </font>
    <font>
      <sz val="11"/>
      <color theme="0"/>
      <name val="宋体"/>
      <charset val="0"/>
      <scheme val="minor"/>
    </font>
    <font>
      <sz val="11"/>
      <color theme="1"/>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5"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s>
  <borders count="33">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auto="1"/>
      </left>
      <right/>
      <top style="thin">
        <color indexed="8"/>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auto="1"/>
      </bottom>
      <diagonal/>
    </border>
    <border>
      <left style="thin">
        <color indexed="8"/>
      </left>
      <right style="thin">
        <color indexed="8"/>
      </right>
      <top style="thin">
        <color auto="1"/>
      </top>
      <bottom style="thin">
        <color indexed="8"/>
      </bottom>
      <diagonal/>
    </border>
    <border>
      <left style="thin">
        <color auto="1"/>
      </left>
      <right/>
      <top/>
      <bottom style="thin">
        <color auto="1"/>
      </bottom>
      <diagonal/>
    </border>
    <border>
      <left style="thin">
        <color indexed="8"/>
      </left>
      <right/>
      <top style="thin">
        <color auto="1"/>
      </top>
      <bottom style="thin">
        <color indexed="8"/>
      </bottom>
      <diagonal/>
    </border>
    <border>
      <left/>
      <right/>
      <top style="thin">
        <color auto="1"/>
      </top>
      <bottom style="thin">
        <color indexed="8"/>
      </bottom>
      <diagonal/>
    </border>
    <border>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5" fillId="13"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25" applyNumberFormat="0" applyFont="0" applyAlignment="0" applyProtection="0">
      <alignment vertical="center"/>
    </xf>
    <xf numFmtId="0" fontId="8" fillId="16"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7" applyNumberFormat="0" applyFill="0" applyAlignment="0" applyProtection="0">
      <alignment vertical="center"/>
    </xf>
    <xf numFmtId="0" fontId="21" fillId="0" borderId="27" applyNumberFormat="0" applyFill="0" applyAlignment="0" applyProtection="0">
      <alignment vertical="center"/>
    </xf>
    <xf numFmtId="0" fontId="8" fillId="2" borderId="0" applyNumberFormat="0" applyBorder="0" applyAlignment="0" applyProtection="0">
      <alignment vertical="center"/>
    </xf>
    <xf numFmtId="0" fontId="12" fillId="0" borderId="29" applyNumberFormat="0" applyFill="0" applyAlignment="0" applyProtection="0">
      <alignment vertical="center"/>
    </xf>
    <xf numFmtId="0" fontId="8" fillId="21" borderId="0" applyNumberFormat="0" applyBorder="0" applyAlignment="0" applyProtection="0">
      <alignment vertical="center"/>
    </xf>
    <xf numFmtId="0" fontId="23" fillId="22" borderId="30" applyNumberFormat="0" applyAlignment="0" applyProtection="0">
      <alignment vertical="center"/>
    </xf>
    <xf numFmtId="0" fontId="24" fillId="22" borderId="26" applyNumberFormat="0" applyAlignment="0" applyProtection="0">
      <alignment vertical="center"/>
    </xf>
    <xf numFmtId="0" fontId="25" fillId="23" borderId="31" applyNumberFormat="0" applyAlignment="0" applyProtection="0">
      <alignment vertical="center"/>
    </xf>
    <xf numFmtId="0" fontId="9" fillId="25" borderId="0" applyNumberFormat="0" applyBorder="0" applyAlignment="0" applyProtection="0">
      <alignment vertical="center"/>
    </xf>
    <xf numFmtId="0" fontId="8" fillId="15" borderId="0" applyNumberFormat="0" applyBorder="0" applyAlignment="0" applyProtection="0">
      <alignment vertical="center"/>
    </xf>
    <xf numFmtId="0" fontId="26" fillId="0" borderId="32" applyNumberFormat="0" applyFill="0" applyAlignment="0" applyProtection="0">
      <alignment vertical="center"/>
    </xf>
    <xf numFmtId="0" fontId="20" fillId="0" borderId="28" applyNumberFormat="0" applyFill="0" applyAlignment="0" applyProtection="0">
      <alignment vertical="center"/>
    </xf>
    <xf numFmtId="0" fontId="22" fillId="19" borderId="0" applyNumberFormat="0" applyBorder="0" applyAlignment="0" applyProtection="0">
      <alignment vertical="center"/>
    </xf>
    <xf numFmtId="0" fontId="14" fillId="12" borderId="0" applyNumberFormat="0" applyBorder="0" applyAlignment="0" applyProtection="0">
      <alignment vertical="center"/>
    </xf>
    <xf numFmtId="0" fontId="9" fillId="17" borderId="0" applyNumberFormat="0" applyBorder="0" applyAlignment="0" applyProtection="0">
      <alignment vertical="center"/>
    </xf>
    <xf numFmtId="0" fontId="8" fillId="7" borderId="0" applyNumberFormat="0" applyBorder="0" applyAlignment="0" applyProtection="0">
      <alignment vertical="center"/>
    </xf>
    <xf numFmtId="0" fontId="9" fillId="8" borderId="0" applyNumberFormat="0" applyBorder="0" applyAlignment="0" applyProtection="0">
      <alignment vertical="center"/>
    </xf>
    <xf numFmtId="0" fontId="9" fillId="4" borderId="0" applyNumberFormat="0" applyBorder="0" applyAlignment="0" applyProtection="0">
      <alignment vertical="center"/>
    </xf>
    <xf numFmtId="0" fontId="9" fillId="14" borderId="0" applyNumberFormat="0" applyBorder="0" applyAlignment="0" applyProtection="0">
      <alignment vertical="center"/>
    </xf>
    <xf numFmtId="0" fontId="9" fillId="26" borderId="0" applyNumberFormat="0" applyBorder="0" applyAlignment="0" applyProtection="0">
      <alignment vertical="center"/>
    </xf>
    <xf numFmtId="0" fontId="8" fillId="6" borderId="0" applyNumberFormat="0" applyBorder="0" applyAlignment="0" applyProtection="0">
      <alignment vertical="center"/>
    </xf>
    <xf numFmtId="0" fontId="8" fillId="28" borderId="0" applyNumberFormat="0" applyBorder="0" applyAlignment="0" applyProtection="0">
      <alignment vertical="center"/>
    </xf>
    <xf numFmtId="0" fontId="9" fillId="24" borderId="0" applyNumberFormat="0" applyBorder="0" applyAlignment="0" applyProtection="0">
      <alignment vertical="center"/>
    </xf>
    <xf numFmtId="0" fontId="9" fillId="30" borderId="0" applyNumberFormat="0" applyBorder="0" applyAlignment="0" applyProtection="0">
      <alignment vertical="center"/>
    </xf>
    <xf numFmtId="0" fontId="8" fillId="31" borderId="0" applyNumberFormat="0" applyBorder="0" applyAlignment="0" applyProtection="0">
      <alignment vertical="center"/>
    </xf>
    <xf numFmtId="0" fontId="9" fillId="18" borderId="0" applyNumberFormat="0" applyBorder="0" applyAlignment="0" applyProtection="0">
      <alignment vertical="center"/>
    </xf>
    <xf numFmtId="0" fontId="8" fillId="32" borderId="0" applyNumberFormat="0" applyBorder="0" applyAlignment="0" applyProtection="0">
      <alignment vertical="center"/>
    </xf>
    <xf numFmtId="0" fontId="8" fillId="27" borderId="0" applyNumberFormat="0" applyBorder="0" applyAlignment="0" applyProtection="0">
      <alignment vertical="center"/>
    </xf>
    <xf numFmtId="0" fontId="9" fillId="29" borderId="0" applyNumberFormat="0" applyBorder="0" applyAlignment="0" applyProtection="0">
      <alignment vertical="center"/>
    </xf>
    <xf numFmtId="0" fontId="8" fillId="20" borderId="0" applyNumberFormat="0" applyBorder="0" applyAlignment="0" applyProtection="0">
      <alignment vertical="center"/>
    </xf>
  </cellStyleXfs>
  <cellXfs count="5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left"/>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xf>
    <xf numFmtId="0" fontId="5" fillId="0" borderId="0" xfId="0" applyFont="1" applyFill="1" applyBorder="1" applyAlignment="1">
      <alignment horizontal="left" vertical="center"/>
    </xf>
    <xf numFmtId="0" fontId="5" fillId="0" borderId="0" xfId="0" applyFont="1" applyFill="1" applyBorder="1" applyAlignment="1">
      <alignment horizontal="center" vertical="center"/>
    </xf>
    <xf numFmtId="0" fontId="5" fillId="0" borderId="0" xfId="0" applyFont="1" applyFill="1" applyBorder="1" applyAlignment="1">
      <alignment horizontal="right" vertical="center"/>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2" xfId="0" applyFont="1" applyFill="1" applyBorder="1" applyAlignment="1">
      <alignment vertical="center" wrapText="1"/>
    </xf>
    <xf numFmtId="10" fontId="5" fillId="0" borderId="1" xfId="11"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10" fontId="6" fillId="0" borderId="6" xfId="11"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2" xfId="0" applyFont="1" applyFill="1" applyBorder="1" applyAlignment="1">
      <alignment horizontal="right" vertical="center" wrapText="1"/>
    </xf>
    <xf numFmtId="10" fontId="6" fillId="0" borderId="7" xfId="11" applyNumberFormat="1"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10" fontId="5" fillId="0" borderId="1" xfId="0" applyNumberFormat="1" applyFont="1" applyFill="1" applyBorder="1" applyAlignment="1">
      <alignment horizontal="center" vertical="center" wrapText="1"/>
    </xf>
    <xf numFmtId="0" fontId="5" fillId="0" borderId="11"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2" xfId="0" applyFont="1" applyFill="1" applyBorder="1" applyAlignment="1">
      <alignment horizontal="left" vertical="center" wrapText="1"/>
    </xf>
    <xf numFmtId="10" fontId="5" fillId="0" borderId="6" xfId="0" applyNumberFormat="1" applyFont="1" applyFill="1" applyBorder="1" applyAlignment="1">
      <alignment horizontal="center" vertical="center" wrapText="1"/>
    </xf>
    <xf numFmtId="0" fontId="5" fillId="0" borderId="13"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5" fillId="0" borderId="15" xfId="0" applyFont="1" applyFill="1" applyBorder="1" applyAlignment="1">
      <alignment horizontal="left" vertical="center" wrapText="1"/>
    </xf>
    <xf numFmtId="10" fontId="5" fillId="0" borderId="7"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5" xfId="0" applyFont="1" applyFill="1" applyBorder="1" applyAlignment="1">
      <alignment horizontal="center" vertical="center" wrapText="1"/>
    </xf>
    <xf numFmtId="10" fontId="5" fillId="0" borderId="2" xfId="11"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176" fontId="5" fillId="0" borderId="18" xfId="0" applyNumberFormat="1"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2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2"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5"/>
  <sheetViews>
    <sheetView tabSelected="1" workbookViewId="0">
      <selection activeCell="C5" sqref="C5:D5"/>
    </sheetView>
  </sheetViews>
  <sheetFormatPr defaultColWidth="10" defaultRowHeight="14.25" outlineLevelCol="7"/>
  <cols>
    <col min="1" max="1" width="10" style="1"/>
    <col min="2" max="2" width="11.4916666666667" style="1" customWidth="1"/>
    <col min="3" max="3" width="16.1083333333333" style="1" customWidth="1"/>
    <col min="4" max="4" width="15.3333333333333" style="1" customWidth="1"/>
    <col min="5" max="5" width="10" style="1"/>
    <col min="6" max="6" width="15.5583333333333" style="1" customWidth="1"/>
    <col min="7" max="7" width="15.1083333333333" style="1" customWidth="1"/>
    <col min="8" max="8" width="10" style="1"/>
    <col min="9" max="9" width="11.6666666666667" style="1"/>
    <col min="10" max="16384" width="10" style="1"/>
  </cols>
  <sheetData>
    <row r="1" s="1" customFormat="1" ht="18.75" spans="1:8">
      <c r="A1" s="2" t="s">
        <v>0</v>
      </c>
      <c r="B1" s="3"/>
      <c r="C1" s="3"/>
      <c r="D1" s="3"/>
      <c r="E1" s="3"/>
      <c r="F1" s="3"/>
      <c r="G1" s="3"/>
      <c r="H1" s="3"/>
    </row>
    <row r="2" s="1" customFormat="1" ht="25.5" spans="1:8">
      <c r="A2" s="4" t="s">
        <v>1</v>
      </c>
      <c r="B2" s="4"/>
      <c r="C2" s="4"/>
      <c r="D2" s="4"/>
      <c r="E2" s="4"/>
      <c r="F2" s="4"/>
      <c r="G2" s="4"/>
      <c r="H2" s="4"/>
    </row>
    <row r="3" s="1" customFormat="1" spans="1:8">
      <c r="A3" s="5" t="s">
        <v>2</v>
      </c>
      <c r="B3" s="5"/>
      <c r="C3" s="5"/>
      <c r="D3" s="5"/>
      <c r="E3" s="5"/>
      <c r="F3" s="5"/>
      <c r="G3" s="5"/>
      <c r="H3" s="5"/>
    </row>
    <row r="4" s="1" customFormat="1" spans="1:8">
      <c r="A4" s="6" t="s">
        <v>3</v>
      </c>
      <c r="B4" s="7"/>
      <c r="C4" s="7"/>
      <c r="D4" s="7"/>
      <c r="E4" s="7"/>
      <c r="F4" s="7"/>
      <c r="G4" s="8" t="s">
        <v>4</v>
      </c>
      <c r="H4" s="8"/>
    </row>
    <row r="5" s="1" customFormat="1" ht="32" customHeight="1" spans="1:8">
      <c r="A5" s="9" t="s">
        <v>5</v>
      </c>
      <c r="B5" s="10" t="s">
        <v>6</v>
      </c>
      <c r="C5" s="11" t="s">
        <v>7</v>
      </c>
      <c r="D5" s="12"/>
      <c r="E5" s="10" t="s">
        <v>8</v>
      </c>
      <c r="F5" s="11" t="s">
        <v>9</v>
      </c>
      <c r="G5" s="13"/>
      <c r="H5" s="14"/>
    </row>
    <row r="6" s="1" customFormat="1" ht="24" spans="1:8">
      <c r="A6" s="15" t="s">
        <v>10</v>
      </c>
      <c r="B6" s="11" t="s">
        <v>11</v>
      </c>
      <c r="C6" s="14"/>
      <c r="D6" s="11" t="s">
        <v>12</v>
      </c>
      <c r="E6" s="14"/>
      <c r="F6" s="11" t="s">
        <v>13</v>
      </c>
      <c r="G6" s="14"/>
      <c r="H6" s="10" t="s">
        <v>14</v>
      </c>
    </row>
    <row r="7" s="1" customFormat="1" spans="1:8">
      <c r="A7" s="16"/>
      <c r="B7" s="17" t="s">
        <v>15</v>
      </c>
      <c r="C7" s="17">
        <v>1567.9</v>
      </c>
      <c r="D7" s="17" t="s">
        <v>16</v>
      </c>
      <c r="E7" s="17">
        <v>1567.9</v>
      </c>
      <c r="F7" s="17" t="s">
        <v>17</v>
      </c>
      <c r="G7" s="17">
        <v>1555.182192</v>
      </c>
      <c r="H7" s="18">
        <f>G7/C7</f>
        <v>0.991888635754831</v>
      </c>
    </row>
    <row r="8" s="1" customFormat="1" ht="33" customHeight="1" spans="1:8">
      <c r="A8" s="16"/>
      <c r="B8" s="19" t="s">
        <v>18</v>
      </c>
      <c r="C8" s="17">
        <v>1567.9</v>
      </c>
      <c r="D8" s="19" t="s">
        <v>19</v>
      </c>
      <c r="E8" s="17">
        <v>1567.9</v>
      </c>
      <c r="F8" s="19" t="s">
        <v>20</v>
      </c>
      <c r="G8" s="17">
        <v>1555.182192</v>
      </c>
      <c r="H8" s="20"/>
    </row>
    <row r="9" s="1" customFormat="1" spans="1:8">
      <c r="A9" s="21"/>
      <c r="B9" s="19" t="s">
        <v>21</v>
      </c>
      <c r="C9" s="22"/>
      <c r="D9" s="19" t="s">
        <v>21</v>
      </c>
      <c r="E9" s="22"/>
      <c r="F9" s="19" t="s">
        <v>21</v>
      </c>
      <c r="G9" s="19"/>
      <c r="H9" s="23"/>
    </row>
    <row r="10" s="1" customFormat="1" spans="1:8">
      <c r="A10" s="15" t="s">
        <v>22</v>
      </c>
      <c r="B10" s="11" t="s">
        <v>23</v>
      </c>
      <c r="C10" s="13"/>
      <c r="D10" s="14"/>
      <c r="E10" s="11" t="s">
        <v>24</v>
      </c>
      <c r="F10" s="13"/>
      <c r="G10" s="14"/>
      <c r="H10" s="10" t="s">
        <v>25</v>
      </c>
    </row>
    <row r="11" s="1" customFormat="1" spans="1:8">
      <c r="A11" s="16"/>
      <c r="B11" s="24" t="s">
        <v>26</v>
      </c>
      <c r="C11" s="25"/>
      <c r="D11" s="26"/>
      <c r="E11" s="24" t="s">
        <v>26</v>
      </c>
      <c r="F11" s="25"/>
      <c r="G11" s="26"/>
      <c r="H11" s="27">
        <f>H23/100</f>
        <v>0.999188863575483</v>
      </c>
    </row>
    <row r="12" s="1" customFormat="1" spans="1:8">
      <c r="A12" s="16"/>
      <c r="B12" s="28"/>
      <c r="C12" s="29"/>
      <c r="D12" s="30"/>
      <c r="E12" s="28"/>
      <c r="F12" s="29"/>
      <c r="G12" s="30"/>
      <c r="H12" s="31"/>
    </row>
    <row r="13" s="1" customFormat="1" ht="43" customHeight="1" spans="1:8">
      <c r="A13" s="21"/>
      <c r="B13" s="32"/>
      <c r="C13" s="33"/>
      <c r="D13" s="34"/>
      <c r="E13" s="32"/>
      <c r="F13" s="33"/>
      <c r="G13" s="34"/>
      <c r="H13" s="35"/>
    </row>
    <row r="14" s="1" customFormat="1" spans="1:8">
      <c r="A14" s="36" t="s">
        <v>27</v>
      </c>
      <c r="B14" s="10" t="s">
        <v>28</v>
      </c>
      <c r="C14" s="10" t="s">
        <v>29</v>
      </c>
      <c r="D14" s="11" t="s">
        <v>30</v>
      </c>
      <c r="E14" s="14"/>
      <c r="F14" s="10" t="s">
        <v>31</v>
      </c>
      <c r="G14" s="10" t="s">
        <v>32</v>
      </c>
      <c r="H14" s="10" t="s">
        <v>33</v>
      </c>
    </row>
    <row r="15" s="1" customFormat="1" ht="31" customHeight="1" spans="1:8">
      <c r="A15" s="37"/>
      <c r="B15" s="15" t="s">
        <v>34</v>
      </c>
      <c r="C15" s="15" t="s">
        <v>35</v>
      </c>
      <c r="D15" s="38" t="s">
        <v>36</v>
      </c>
      <c r="E15" s="39"/>
      <c r="F15" s="10" t="s">
        <v>37</v>
      </c>
      <c r="G15" s="10" t="s">
        <v>37</v>
      </c>
      <c r="H15" s="10">
        <v>10</v>
      </c>
    </row>
    <row r="16" s="1" customFormat="1" ht="19" customHeight="1" spans="1:8">
      <c r="A16" s="37"/>
      <c r="B16" s="16"/>
      <c r="C16" s="15" t="s">
        <v>38</v>
      </c>
      <c r="D16" s="38" t="s">
        <v>39</v>
      </c>
      <c r="E16" s="39"/>
      <c r="F16" s="40">
        <v>1</v>
      </c>
      <c r="G16" s="41">
        <v>1</v>
      </c>
      <c r="H16" s="10">
        <v>10</v>
      </c>
    </row>
    <row r="17" s="1" customFormat="1" ht="18" customHeight="1" spans="1:8">
      <c r="A17" s="37"/>
      <c r="B17" s="16"/>
      <c r="C17" s="10" t="s">
        <v>40</v>
      </c>
      <c r="D17" s="38" t="s">
        <v>41</v>
      </c>
      <c r="E17" s="39"/>
      <c r="F17" s="54" t="s">
        <v>42</v>
      </c>
      <c r="G17" s="41">
        <v>1</v>
      </c>
      <c r="H17" s="10">
        <v>10</v>
      </c>
    </row>
    <row r="18" s="1" customFormat="1" ht="30" customHeight="1" spans="1:8">
      <c r="A18" s="37"/>
      <c r="B18" s="16"/>
      <c r="C18" s="10" t="s">
        <v>43</v>
      </c>
      <c r="D18" s="38" t="s">
        <v>44</v>
      </c>
      <c r="E18" s="39"/>
      <c r="F18" s="10" t="s">
        <v>45</v>
      </c>
      <c r="G18" s="10" t="s">
        <v>46</v>
      </c>
      <c r="H18" s="10">
        <v>10</v>
      </c>
    </row>
    <row r="19" s="1" customFormat="1" ht="40" customHeight="1" spans="1:8">
      <c r="A19" s="37"/>
      <c r="B19" s="42" t="s">
        <v>47</v>
      </c>
      <c r="C19" s="43" t="s">
        <v>48</v>
      </c>
      <c r="D19" s="11" t="s">
        <v>14</v>
      </c>
      <c r="E19" s="14"/>
      <c r="F19" s="41">
        <v>1</v>
      </c>
      <c r="G19" s="44">
        <f>H7</f>
        <v>0.991888635754831</v>
      </c>
      <c r="H19" s="45">
        <f>G19/F19*10</f>
        <v>9.91888635754831</v>
      </c>
    </row>
    <row r="20" s="1" customFormat="1" ht="25" customHeight="1" spans="1:8">
      <c r="A20" s="37"/>
      <c r="B20" s="16" t="s">
        <v>49</v>
      </c>
      <c r="C20" s="46" t="s">
        <v>50</v>
      </c>
      <c r="D20" s="38" t="s">
        <v>51</v>
      </c>
      <c r="E20" s="39"/>
      <c r="F20" s="38" t="s">
        <v>52</v>
      </c>
      <c r="G20" s="38" t="s">
        <v>52</v>
      </c>
      <c r="H20" s="10">
        <v>20</v>
      </c>
    </row>
    <row r="21" s="1" customFormat="1" ht="30" customHeight="1" spans="1:8">
      <c r="A21" s="37"/>
      <c r="B21" s="16"/>
      <c r="C21" s="47" t="s">
        <v>53</v>
      </c>
      <c r="D21" s="38" t="s">
        <v>54</v>
      </c>
      <c r="E21" s="39"/>
      <c r="F21" s="38" t="s">
        <v>55</v>
      </c>
      <c r="G21" s="38" t="s">
        <v>55</v>
      </c>
      <c r="H21" s="10">
        <v>20</v>
      </c>
    </row>
    <row r="22" s="1" customFormat="1" ht="42" customHeight="1" spans="1:8">
      <c r="A22" s="37"/>
      <c r="B22" s="42" t="s">
        <v>56</v>
      </c>
      <c r="C22" s="14" t="s">
        <v>57</v>
      </c>
      <c r="D22" s="38" t="s">
        <v>58</v>
      </c>
      <c r="E22" s="14"/>
      <c r="F22" s="10" t="s">
        <v>59</v>
      </c>
      <c r="G22" s="41">
        <v>0.98</v>
      </c>
      <c r="H22" s="10">
        <v>10</v>
      </c>
    </row>
    <row r="23" s="1" customFormat="1" spans="1:8">
      <c r="A23" s="48"/>
      <c r="B23" s="42" t="s">
        <v>60</v>
      </c>
      <c r="C23" s="42"/>
      <c r="D23" s="42"/>
      <c r="E23" s="42"/>
      <c r="F23" s="42"/>
      <c r="G23" s="42"/>
      <c r="H23" s="49">
        <f>SUM(H15:H22)</f>
        <v>99.9188863575483</v>
      </c>
    </row>
    <row r="24" s="1" customFormat="1" ht="72" customHeight="1" spans="1:8">
      <c r="A24" s="50" t="s">
        <v>61</v>
      </c>
      <c r="B24" s="51" t="s">
        <v>62</v>
      </c>
      <c r="C24" s="52"/>
      <c r="D24" s="52"/>
      <c r="E24" s="52"/>
      <c r="F24" s="52"/>
      <c r="G24" s="52"/>
      <c r="H24" s="53"/>
    </row>
    <row r="25" s="1" customFormat="1" spans="1:8">
      <c r="A25" s="6" t="s">
        <v>63</v>
      </c>
      <c r="B25" s="7"/>
      <c r="C25" s="7"/>
      <c r="D25" s="7"/>
      <c r="E25" s="7"/>
      <c r="F25" s="7"/>
      <c r="G25" s="6" t="s">
        <v>64</v>
      </c>
      <c r="H25" s="7"/>
    </row>
  </sheetData>
  <mergeCells count="30">
    <mergeCell ref="A2:H2"/>
    <mergeCell ref="A3:H3"/>
    <mergeCell ref="G4:H4"/>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B23:G23"/>
    <mergeCell ref="B24:H24"/>
    <mergeCell ref="A6:A9"/>
    <mergeCell ref="A10:A13"/>
    <mergeCell ref="A14:A23"/>
    <mergeCell ref="B15:B18"/>
    <mergeCell ref="B20:B21"/>
    <mergeCell ref="H7:H9"/>
    <mergeCell ref="H11:H13"/>
    <mergeCell ref="B11:D13"/>
    <mergeCell ref="E11:G13"/>
  </mergeCells>
  <pageMargins left="0.699305555555556" right="0.699305555555556" top="0.75" bottom="0.75" header="0.3" footer="0.3"/>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房产交易业务大厅租赁经费</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小皮.</cp:lastModifiedBy>
  <dcterms:created xsi:type="dcterms:W3CDTF">2023-05-12T11:15:00Z</dcterms:created>
  <dcterms:modified xsi:type="dcterms:W3CDTF">2025-09-05T02:26:44Z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y fmtid="{D5CDD505-2E9C-101B-9397-08002B2CF9AE}" pid="3" name="ICV">
    <vt:lpwstr>90452A09BEA54ABB9567DD02B1E93943_12</vt:lpwstr>
  </property>
</Properties>
</file>