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公租房管理经费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<sst xmlns="http://schemas.openxmlformats.org/spreadsheetml/2006/main" count="68" uniqueCount="62">
  <si>
    <t>附件2</t>
  </si>
  <si>
    <t>市级部门预算项目绩效自评表</t>
  </si>
  <si>
    <t>（2024年度）</t>
  </si>
  <si>
    <t>填报单位：石家庄市住房和城乡建设局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</si>
  <si>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</si>
  <si>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</si>
  <si>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</si>
  <si>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公租房管理经费
（专项资金）</t>
  </si>
  <si>
    <t>实施(主管）单位</t>
  </si>
  <si>
    <t>石家庄市安居建设管理集团有限公司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</si>
  <si>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</si>
  <si>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</si>
  <si>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</si>
  <si>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</si>
  <si>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</si>
  <si>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</si>
  <si>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</si>
  <si>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</si>
  <si>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</si>
  <si>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</si>
  <si>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</si>
  <si>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</si>
  <si>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</si>
  <si>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</si>
  <si>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</si>
  <si>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</si>
  <si>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做好经管公租房资产的运营管理工作。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</si>
  <si>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</si>
  <si>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</si>
  <si>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</si>
  <si>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</si>
  <si>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</si>
  <si>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</si>
  <si>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</si>
  <si>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</si>
  <si>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</si>
  <si>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公租房租金收缴率</t>
  </si>
  <si>
    <t>≥90%</t>
  </si>
  <si>
    <t>质量指标</t>
  </si>
  <si>
    <t>工程维修验收合格率</t>
  </si>
  <si>
    <t>=100%</t>
  </si>
  <si>
    <t>时效指标</t>
  </si>
  <si>
    <t>公租房租金上缴及时率</t>
  </si>
  <si>
    <t>成本指标</t>
  </si>
  <si>
    <t>资金成本</t>
  </si>
  <si>
    <t>≤2045万元</t>
  </si>
  <si>
    <t>1300万元</t>
  </si>
  <si>
    <t>预算执行率指标
（10分）</t>
  </si>
  <si>
    <t>预算执行率</t>
  </si>
  <si>
    <t>效益指标（40分）</t>
  </si>
  <si>
    <t>社会效益指标</t>
  </si>
  <si>
    <t>受益人群户数</t>
  </si>
  <si>
    <t>≥40000户</t>
  </si>
  <si>
    <t>52000户</t>
  </si>
  <si>
    <t>满意度指标
（10分）</t>
  </si>
  <si>
    <t>满意度指标</t>
  </si>
  <si>
    <t>住户满意度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</si>
  <si>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</si>
  <si>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</si>
  <si>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</si>
  <si>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填报人：刘承阳</t>
  </si>
  <si>
    <t>联系电话：68039818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</si>
</sst>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indexed="8"/>
      <name val="宋体"/>
      <charset val="134"/>
      <scheme val="minor"/>
    </font>
    <font>
      <sz val="11"/>
      <color indexed="8"/>
      <name val="宋体"/>
      <charset val="134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6" applyNumberFormat="0" applyAlignment="0" applyProtection="0">
      <alignment vertical="center"/>
    </xf>
    <xf numFmtId="0" fontId="16" fillId="4" borderId="27" applyNumberFormat="0" applyAlignment="0" applyProtection="0">
      <alignment vertical="center"/>
    </xf>
    <xf numFmtId="0" fontId="17" fillId="4" borderId="26" applyNumberFormat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0" fontId="5" fillId="0" borderId="1" xfId="3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6" fillId="0" borderId="6" xfId="3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 wrapText="1"/>
    </xf>
    <xf numFmtId="10" fontId="6" fillId="0" borderId="7" xfId="3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0" fontId="5" fillId="0" borderId="2" xfId="3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76" fontId="5" fillId="0" borderId="18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5" fillId="0" borderId="0" xfId="3" applyNumberFormat="1" applyFont="1" applyFill="1" applyBorder="1" applyAlignment="1">
      <alignment horizontal="center" vertical="center" wrapText="1"/>
    </xf>
    <xf numFmtId="10" fontId="6" fillId="0" borderId="0" xfId="3" applyNumberFormat="1" applyFont="1" applyFill="1" applyBorder="1" applyAlignment="1">
      <alignment horizontal="center" vertical="center" wrapText="1"/>
    </xf>
    <xf numFmtId="10" fontId="6" fillId="0" borderId="0" xfId="3" applyNumberFormat="1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topLeftCell="A5" workbookViewId="0">
      <selection activeCell="L8" sqref="L8"/>
    </sheetView>
  </sheetViews>
  <sheetFormatPr defaultColWidth="10" defaultRowHeight="15.6"/>
  <cols>
    <col min="1" max="2" width="10" style="1"/>
    <col min="3" max="3" width="12.5555555555556" style="1" customWidth="1"/>
    <col min="4" max="5" width="10" style="1"/>
    <col min="6" max="6" width="13.3333333333333" style="1" customWidth="1"/>
    <col min="7" max="7" width="11.4444444444444" style="1" customWidth="1"/>
    <col min="8" max="8" width="14.4444444444444" style="1" customWidth="1"/>
    <col min="9" max="9" width="13.4444444444444" style="1" customWidth="1"/>
    <col min="10" max="16384" width="10" style="1"/>
  </cols>
  <sheetData>
    <row r="1" s="1" customFormat="1" ht="17.4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6.4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spans="1:9">
      <c r="A4" s="6" t="s">
        <v>3</v>
      </c>
      <c r="B4" s="7"/>
      <c r="C4" s="7"/>
      <c r="D4" s="7"/>
      <c r="E4" s="7"/>
      <c r="F4" s="7"/>
      <c r="G4" s="8" t="s">
        <v>4</v>
      </c>
      <c r="H4" s="8"/>
      <c r="I4" s="8"/>
    </row>
    <row r="5" s="1" customFormat="1" ht="25.8" spans="1:9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  <c r="I5" s="49"/>
    </row>
    <row r="6" s="1" customFormat="1" ht="24" spans="1:9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  <c r="I6" s="50"/>
    </row>
    <row r="7" s="1" customFormat="1" spans="1:9">
      <c r="A7" s="16"/>
      <c r="B7" s="17" t="s">
        <v>15</v>
      </c>
      <c r="C7" s="17">
        <v>1300</v>
      </c>
      <c r="D7" s="17" t="s">
        <v>16</v>
      </c>
      <c r="E7" s="17">
        <v>1300</v>
      </c>
      <c r="F7" s="17" t="s">
        <v>17</v>
      </c>
      <c r="G7" s="17">
        <v>1300</v>
      </c>
      <c r="H7" s="18">
        <f>G7/C7</f>
        <v>1</v>
      </c>
      <c r="I7" s="51"/>
    </row>
    <row r="8" s="1" customFormat="1" ht="24" spans="1:9">
      <c r="A8" s="16"/>
      <c r="B8" s="19" t="s">
        <v>18</v>
      </c>
      <c r="C8" s="17">
        <v>1300</v>
      </c>
      <c r="D8" s="19" t="s">
        <v>19</v>
      </c>
      <c r="E8" s="17">
        <v>1300</v>
      </c>
      <c r="F8" s="19" t="s">
        <v>20</v>
      </c>
      <c r="G8" s="17">
        <v>1300</v>
      </c>
      <c r="H8" s="20"/>
      <c r="I8" s="52"/>
    </row>
    <row r="9" s="1" customFormat="1" spans="1:9">
      <c r="A9" s="21"/>
      <c r="B9" s="19" t="s">
        <v>21</v>
      </c>
      <c r="C9" s="22">
        <v>0</v>
      </c>
      <c r="D9" s="19" t="s">
        <v>21</v>
      </c>
      <c r="E9" s="22">
        <v>0</v>
      </c>
      <c r="F9" s="19" t="s">
        <v>21</v>
      </c>
      <c r="G9" s="17">
        <v>0</v>
      </c>
      <c r="H9" s="23"/>
      <c r="I9" s="53"/>
    </row>
    <row r="10" s="1" customFormat="1" ht="24" spans="1:9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  <c r="I10" s="50"/>
    </row>
    <row r="11" s="1" customFormat="1" spans="1:9">
      <c r="A11" s="16"/>
      <c r="B11" s="24" t="s">
        <v>26</v>
      </c>
      <c r="C11" s="25"/>
      <c r="D11" s="26"/>
      <c r="E11" s="24" t="s">
        <v>26</v>
      </c>
      <c r="F11" s="25"/>
      <c r="G11" s="26"/>
      <c r="H11" s="27">
        <f>H22/100</f>
        <v>1</v>
      </c>
      <c r="I11" s="54"/>
    </row>
    <row r="12" s="1" customFormat="1" spans="1:9">
      <c r="A12" s="16"/>
      <c r="B12" s="28"/>
      <c r="C12" s="29"/>
      <c r="D12" s="30"/>
      <c r="E12" s="28"/>
      <c r="F12" s="29"/>
      <c r="G12" s="30"/>
      <c r="H12" s="31"/>
      <c r="I12" s="55"/>
    </row>
    <row r="13" s="1" customFormat="1" spans="1:9">
      <c r="A13" s="21"/>
      <c r="B13" s="32"/>
      <c r="C13" s="33"/>
      <c r="D13" s="34"/>
      <c r="E13" s="32"/>
      <c r="F13" s="33"/>
      <c r="G13" s="34"/>
      <c r="H13" s="35"/>
      <c r="I13" s="56"/>
    </row>
    <row r="14" s="1" customFormat="1" spans="1:9">
      <c r="A14" s="36" t="s">
        <v>27</v>
      </c>
      <c r="B14" s="10" t="s">
        <v>28</v>
      </c>
      <c r="C14" s="10" t="s">
        <v>29</v>
      </c>
      <c r="D14" s="11" t="s">
        <v>30</v>
      </c>
      <c r="E14" s="14"/>
      <c r="F14" s="10" t="s">
        <v>31</v>
      </c>
      <c r="G14" s="10" t="s">
        <v>32</v>
      </c>
      <c r="H14" s="10" t="s">
        <v>33</v>
      </c>
      <c r="I14" s="50"/>
    </row>
    <row r="15" s="1" customFormat="1" spans="1:9">
      <c r="A15" s="37"/>
      <c r="B15" s="15" t="s">
        <v>34</v>
      </c>
      <c r="C15" s="15" t="s">
        <v>35</v>
      </c>
      <c r="D15" s="11" t="s">
        <v>36</v>
      </c>
      <c r="E15" s="14"/>
      <c r="F15" s="10" t="s">
        <v>37</v>
      </c>
      <c r="G15" s="38">
        <v>1</v>
      </c>
      <c r="H15" s="10">
        <v>10</v>
      </c>
      <c r="I15" s="50"/>
    </row>
    <row r="16" s="1" customFormat="1" spans="1:9">
      <c r="A16" s="37"/>
      <c r="B16" s="16"/>
      <c r="C16" s="10" t="s">
        <v>38</v>
      </c>
      <c r="D16" s="11" t="s">
        <v>39</v>
      </c>
      <c r="E16" s="14"/>
      <c r="F16" s="58" t="s">
        <v>40</v>
      </c>
      <c r="G16" s="38">
        <v>1</v>
      </c>
      <c r="H16" s="10">
        <v>10</v>
      </c>
      <c r="I16" s="50"/>
    </row>
    <row r="17" s="1" customFormat="1" ht="25" customHeight="1" spans="1:9">
      <c r="A17" s="37"/>
      <c r="B17" s="16"/>
      <c r="C17" s="10" t="s">
        <v>41</v>
      </c>
      <c r="D17" s="11" t="s">
        <v>42</v>
      </c>
      <c r="E17" s="14"/>
      <c r="F17" s="58" t="s">
        <v>40</v>
      </c>
      <c r="G17" s="38">
        <v>1</v>
      </c>
      <c r="H17" s="10">
        <v>10</v>
      </c>
      <c r="I17" s="50"/>
    </row>
    <row r="18" s="1" customFormat="1" ht="27" customHeight="1" spans="1:9">
      <c r="A18" s="37"/>
      <c r="B18" s="16"/>
      <c r="C18" s="10" t="s">
        <v>43</v>
      </c>
      <c r="D18" s="11" t="s">
        <v>44</v>
      </c>
      <c r="E18" s="14"/>
      <c r="F18" s="10" t="s">
        <v>45</v>
      </c>
      <c r="G18" s="10" t="s">
        <v>46</v>
      </c>
      <c r="H18" s="10">
        <v>10</v>
      </c>
      <c r="I18" s="50"/>
    </row>
    <row r="19" s="1" customFormat="1" ht="48" customHeight="1" spans="1:9">
      <c r="A19" s="37"/>
      <c r="B19" s="39" t="s">
        <v>47</v>
      </c>
      <c r="C19" s="40" t="s">
        <v>48</v>
      </c>
      <c r="D19" s="11" t="s">
        <v>14</v>
      </c>
      <c r="E19" s="14"/>
      <c r="F19" s="38">
        <v>1</v>
      </c>
      <c r="G19" s="41">
        <f>H7</f>
        <v>1</v>
      </c>
      <c r="H19" s="42">
        <f>G19/F19*10</f>
        <v>10</v>
      </c>
      <c r="I19" s="57"/>
    </row>
    <row r="20" s="1" customFormat="1" ht="28" customHeight="1" spans="1:9">
      <c r="A20" s="37"/>
      <c r="B20" s="16" t="s">
        <v>49</v>
      </c>
      <c r="C20" s="14" t="s">
        <v>50</v>
      </c>
      <c r="D20" s="11" t="s">
        <v>51</v>
      </c>
      <c r="E20" s="14"/>
      <c r="F20" s="15" t="s">
        <v>52</v>
      </c>
      <c r="G20" s="10" t="s">
        <v>53</v>
      </c>
      <c r="H20" s="10">
        <v>40</v>
      </c>
      <c r="I20" s="50"/>
    </row>
    <row r="21" s="1" customFormat="1" ht="51" customHeight="1" spans="1:9">
      <c r="A21" s="37"/>
      <c r="B21" s="39" t="s">
        <v>54</v>
      </c>
      <c r="C21" s="14" t="s">
        <v>55</v>
      </c>
      <c r="D21" s="11" t="s">
        <v>56</v>
      </c>
      <c r="E21" s="14"/>
      <c r="F21" s="15" t="s">
        <v>37</v>
      </c>
      <c r="G21" s="38">
        <v>0.95</v>
      </c>
      <c r="H21" s="10">
        <v>10</v>
      </c>
      <c r="I21" s="50"/>
    </row>
    <row r="22" s="1" customFormat="1" spans="1:9">
      <c r="A22" s="43"/>
      <c r="B22" s="39" t="s">
        <v>57</v>
      </c>
      <c r="C22" s="39"/>
      <c r="D22" s="39"/>
      <c r="E22" s="39"/>
      <c r="F22" s="39"/>
      <c r="G22" s="39"/>
      <c r="H22" s="44">
        <f>SUM(H15:H21)</f>
        <v>100</v>
      </c>
      <c r="I22" s="57"/>
    </row>
    <row r="23" s="1" customFormat="1" ht="75" customHeight="1" spans="1:9">
      <c r="A23" s="45" t="s">
        <v>58</v>
      </c>
      <c r="B23" s="46" t="s">
        <v>59</v>
      </c>
      <c r="C23" s="47"/>
      <c r="D23" s="47"/>
      <c r="E23" s="47"/>
      <c r="F23" s="47"/>
      <c r="G23" s="47"/>
      <c r="H23" s="48"/>
      <c r="I23" s="49"/>
    </row>
    <row r="24" s="1" customFormat="1" spans="1:9">
      <c r="A24" s="6" t="s">
        <v>60</v>
      </c>
      <c r="B24" s="7"/>
      <c r="C24" s="7"/>
      <c r="D24" s="7"/>
      <c r="E24" s="7"/>
      <c r="F24" s="7"/>
      <c r="G24" s="6" t="s">
        <v>61</v>
      </c>
      <c r="H24" s="7"/>
      <c r="I24" s="7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" right="0.7" top="0.75" bottom="0.75" header="0.3" footer="0.3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公租房管理经费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小皮.</cp:lastModifiedBy>
  <dcterms:created xsi:type="dcterms:W3CDTF">2023-05-12T11:15:00Z</dcterms:created>
  <dcterms:modified xsi:type="dcterms:W3CDTF">2025-03-31T01:52:52Z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11F7149C38674A6BAE39D3C61D8D0CA1_12</vt:lpwstr>
  </property>
</Properties>
</file>