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保障房建设资金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<sst xmlns="http://schemas.openxmlformats.org/spreadsheetml/2006/main" count="70" uniqueCount="66">
  <si>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</si>
  <si>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</si>
  <si>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</si>
  <si>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</si>
  <si>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</si>
  <si>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</si>
  <si>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</si>
  <si>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保障房建设资金
（专项资金）</t>
  </si>
  <si>
    <t>实施(主管）单位</t>
  </si>
  <si>
    <t>石家庄市安居建设管理集团有限公司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</si>
  <si>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</si>
  <si>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</si>
  <si>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</si>
  <si>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</si>
  <si>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</si>
  <si>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</si>
  <si>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</si>
  <si>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</si>
  <si>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</si>
  <si>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</si>
  <si>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</si>
  <si>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</si>
  <si>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</si>
  <si>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</si>
  <si>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</si>
  <si>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</si>
  <si>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1.完成审计计划的保障房核算。
2.按照决算报告及时支付工程余款。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</si>
  <si>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</si>
  <si>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</si>
  <si>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</si>
  <si>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</si>
  <si>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</si>
  <si>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</si>
  <si>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</si>
  <si>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</si>
  <si>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</si>
  <si>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支付余款项目数</t>
  </si>
  <si>
    <t>3项</t>
  </si>
  <si>
    <t>1项</t>
  </si>
  <si>
    <t>质量指标</t>
  </si>
  <si>
    <t>支付准确率</t>
  </si>
  <si>
    <t>=100%</t>
  </si>
  <si>
    <t>时效指标</t>
  </si>
  <si>
    <t>余款支付时间</t>
  </si>
  <si>
    <t>≤5日</t>
  </si>
  <si>
    <t>3日</t>
  </si>
  <si>
    <t>成本指标</t>
  </si>
  <si>
    <t>资金成本</t>
  </si>
  <si>
    <t>≤5500万元</t>
  </si>
  <si>
    <t>246.25万元</t>
  </si>
  <si>
    <t>预算执行率指标
（10分）</t>
  </si>
  <si>
    <t>预算执行率</t>
  </si>
  <si>
    <t>效益指标（40分）</t>
  </si>
  <si>
    <t>社会效益指标</t>
  </si>
  <si>
    <t>受益人群</t>
  </si>
  <si>
    <t>≥2000户</t>
  </si>
  <si>
    <t>2000户</t>
  </si>
  <si>
    <t>满意度指标
（10分）</t>
  </si>
  <si>
    <t>满意度指标</t>
  </si>
  <si>
    <t>满意度</t>
  </si>
  <si>
    <t>≥90%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</si>
  <si>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</si>
  <si>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rgb="FF000000"/>
        <rFont val="宋体"/>
        <charset val="134"/>
      </rPr>
      <t>存在问题、原因及下一步整改措施</t>
    </r>
  </si>
  <si>
    <t>预算编制不精确，项目预算安排调整后的资金已根据项目工作内容完成支付。</t>
  </si>
  <si>
    <t>填报人：刘承阳</t>
  </si>
  <si>
    <t>联系电话：68039818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</si>
</sst>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0" fontId="6" fillId="0" borderId="6" xfId="3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10" fontId="6" fillId="0" borderId="7" xfId="3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10" fontId="5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0" fontId="5" fillId="0" borderId="2" xfId="3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76" fontId="5" fillId="0" borderId="1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2" workbookViewId="0">
      <selection activeCell="B23" sqref="B23:H23"/>
    </sheetView>
  </sheetViews>
  <sheetFormatPr defaultColWidth="10" defaultRowHeight="25" customHeight="1" outlineLevelCol="7"/>
  <cols>
    <col min="1" max="2" width="10" style="1"/>
    <col min="3" max="3" width="12.7777777777778" style="1" customWidth="1"/>
    <col min="4" max="5" width="10" style="1"/>
    <col min="6" max="6" width="11.6666666666667" style="1" customWidth="1"/>
    <col min="7" max="7" width="11.3333333333333" style="1" customWidth="1"/>
    <col min="8" max="8" width="12.6666666666667" style="1" customWidth="1"/>
    <col min="9" max="16384" width="10" style="1"/>
  </cols>
  <sheetData>
    <row r="1" s="1" customFormat="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1" customFormat="1" customHeight="1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s="1" customFormat="1" ht="49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1" customFormat="1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1" customFormat="1" customHeight="1" spans="1:8">
      <c r="A7" s="16"/>
      <c r="B7" s="17" t="s">
        <v>15</v>
      </c>
      <c r="C7" s="17">
        <v>246.25</v>
      </c>
      <c r="D7" s="17" t="s">
        <v>16</v>
      </c>
      <c r="E7" s="17">
        <v>246.25</v>
      </c>
      <c r="F7" s="17" t="s">
        <v>17</v>
      </c>
      <c r="G7" s="17">
        <v>246.25</v>
      </c>
      <c r="H7" s="18">
        <f>G7/C7</f>
        <v>1</v>
      </c>
    </row>
    <row r="8" s="1" customFormat="1" customHeight="1" spans="1:8">
      <c r="A8" s="16"/>
      <c r="B8" s="19" t="s">
        <v>18</v>
      </c>
      <c r="C8" s="17">
        <v>246.25</v>
      </c>
      <c r="D8" s="19" t="s">
        <v>19</v>
      </c>
      <c r="E8" s="17">
        <v>246.25</v>
      </c>
      <c r="F8" s="19" t="s">
        <v>20</v>
      </c>
      <c r="G8" s="17">
        <v>246.25</v>
      </c>
      <c r="H8" s="20"/>
    </row>
    <row r="9" s="1" customFormat="1" customHeight="1" spans="1:8">
      <c r="A9" s="21"/>
      <c r="B9" s="19" t="s">
        <v>21</v>
      </c>
      <c r="C9" s="22">
        <v>0</v>
      </c>
      <c r="D9" s="19" t="s">
        <v>21</v>
      </c>
      <c r="E9" s="22">
        <v>0</v>
      </c>
      <c r="F9" s="19" t="s">
        <v>21</v>
      </c>
      <c r="G9" s="22">
        <v>0</v>
      </c>
      <c r="H9" s="23"/>
    </row>
    <row r="10" s="1" customFormat="1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1" customFormat="1" customHeight="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0.9333</v>
      </c>
    </row>
    <row r="12" s="1" customFormat="1" customHeight="1" spans="1:8">
      <c r="A12" s="16"/>
      <c r="B12" s="28"/>
      <c r="C12" s="29"/>
      <c r="D12" s="30"/>
      <c r="E12" s="28"/>
      <c r="F12" s="29"/>
      <c r="G12" s="30"/>
      <c r="H12" s="31"/>
    </row>
    <row r="13" s="1" customFormat="1" customHeight="1" spans="1:8">
      <c r="A13" s="21"/>
      <c r="B13" s="32"/>
      <c r="C13" s="33"/>
      <c r="D13" s="34"/>
      <c r="E13" s="32"/>
      <c r="F13" s="33"/>
      <c r="G13" s="34"/>
      <c r="H13" s="35"/>
    </row>
    <row r="14" s="1" customFormat="1" customHeight="1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="1" customFormat="1" customHeight="1" spans="1:8">
      <c r="A15" s="37"/>
      <c r="B15" s="15" t="s">
        <v>34</v>
      </c>
      <c r="C15" s="15" t="s">
        <v>35</v>
      </c>
      <c r="D15" s="38" t="s">
        <v>36</v>
      </c>
      <c r="E15" s="14"/>
      <c r="F15" s="10" t="s">
        <v>37</v>
      </c>
      <c r="G15" s="10" t="s">
        <v>38</v>
      </c>
      <c r="H15" s="10">
        <v>3.33</v>
      </c>
    </row>
    <row r="16" s="1" customFormat="1" customHeight="1" spans="1:8">
      <c r="A16" s="37"/>
      <c r="B16" s="16"/>
      <c r="C16" s="10" t="s">
        <v>39</v>
      </c>
      <c r="D16" s="38" t="s">
        <v>40</v>
      </c>
      <c r="E16" s="14"/>
      <c r="F16" s="50" t="s">
        <v>41</v>
      </c>
      <c r="G16" s="39">
        <v>1</v>
      </c>
      <c r="H16" s="10">
        <v>10</v>
      </c>
    </row>
    <row r="17" s="1" customFormat="1" customHeight="1" spans="1:8">
      <c r="A17" s="37"/>
      <c r="B17" s="16"/>
      <c r="C17" s="10" t="s">
        <v>42</v>
      </c>
      <c r="D17" s="38" t="s">
        <v>43</v>
      </c>
      <c r="E17" s="14"/>
      <c r="F17" s="10" t="s">
        <v>44</v>
      </c>
      <c r="G17" s="10" t="s">
        <v>45</v>
      </c>
      <c r="H17" s="10">
        <v>10</v>
      </c>
    </row>
    <row r="18" s="1" customFormat="1" customHeight="1" spans="1:8">
      <c r="A18" s="37"/>
      <c r="B18" s="16"/>
      <c r="C18" s="10" t="s">
        <v>46</v>
      </c>
      <c r="D18" s="38" t="s">
        <v>47</v>
      </c>
      <c r="E18" s="14"/>
      <c r="F18" s="10" t="s">
        <v>48</v>
      </c>
      <c r="G18" s="10" t="s">
        <v>49</v>
      </c>
      <c r="H18" s="10">
        <v>10</v>
      </c>
    </row>
    <row r="19" s="1" customFormat="1" ht="37" customHeight="1" spans="1:8">
      <c r="A19" s="37"/>
      <c r="B19" s="40" t="s">
        <v>50</v>
      </c>
      <c r="C19" s="41" t="s">
        <v>51</v>
      </c>
      <c r="D19" s="11" t="s">
        <v>14</v>
      </c>
      <c r="E19" s="14"/>
      <c r="F19" s="39">
        <v>1</v>
      </c>
      <c r="G19" s="42">
        <f>H7</f>
        <v>1</v>
      </c>
      <c r="H19" s="43">
        <f>G19/F19*10</f>
        <v>10</v>
      </c>
    </row>
    <row r="20" s="1" customFormat="1" ht="39" customHeight="1" spans="1:8">
      <c r="A20" s="37"/>
      <c r="B20" s="16" t="s">
        <v>52</v>
      </c>
      <c r="C20" s="14" t="s">
        <v>53</v>
      </c>
      <c r="D20" s="38" t="s">
        <v>54</v>
      </c>
      <c r="E20" s="14"/>
      <c r="F20" s="10" t="s">
        <v>55</v>
      </c>
      <c r="G20" s="10" t="s">
        <v>56</v>
      </c>
      <c r="H20" s="10">
        <v>40</v>
      </c>
    </row>
    <row r="21" s="1" customFormat="1" ht="42" customHeight="1" spans="1:8">
      <c r="A21" s="37"/>
      <c r="B21" s="40" t="s">
        <v>57</v>
      </c>
      <c r="C21" s="14" t="s">
        <v>58</v>
      </c>
      <c r="D21" s="38" t="s">
        <v>59</v>
      </c>
      <c r="E21" s="14"/>
      <c r="F21" s="10" t="s">
        <v>60</v>
      </c>
      <c r="G21" s="39">
        <v>0.95</v>
      </c>
      <c r="H21" s="10">
        <v>10</v>
      </c>
    </row>
    <row r="22" s="1" customFormat="1" customHeight="1" spans="1:8">
      <c r="A22" s="44"/>
      <c r="B22" s="40" t="s">
        <v>61</v>
      </c>
      <c r="C22" s="40"/>
      <c r="D22" s="40"/>
      <c r="E22" s="40"/>
      <c r="F22" s="40"/>
      <c r="G22" s="40"/>
      <c r="H22" s="45">
        <f>SUM(H15:H21)</f>
        <v>93.33</v>
      </c>
    </row>
    <row r="23" s="1" customFormat="1" ht="75" customHeight="1" spans="1:8">
      <c r="A23" s="46" t="s">
        <v>62</v>
      </c>
      <c r="B23" s="47" t="s">
        <v>63</v>
      </c>
      <c r="C23" s="48"/>
      <c r="D23" s="48"/>
      <c r="E23" s="48"/>
      <c r="F23" s="48"/>
      <c r="G23" s="48"/>
      <c r="H23" s="49"/>
    </row>
    <row r="24" s="1" customFormat="1" customHeight="1" spans="1:8">
      <c r="A24" s="6" t="s">
        <v>64</v>
      </c>
      <c r="B24" s="7"/>
      <c r="C24" s="7"/>
      <c r="D24" s="7"/>
      <c r="E24" s="7"/>
      <c r="F24" s="7"/>
      <c r="G24" s="6" t="s">
        <v>65</v>
      </c>
      <c r="H24" s="7"/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保障房建设资金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小皮.</cp:lastModifiedBy>
  <dcterms:created xsi:type="dcterms:W3CDTF">2023-05-12T11:15:00Z</dcterms:created>
  <dcterms:modified xsi:type="dcterms:W3CDTF">2025-03-26T09:05:07Z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0C7C5710C19747A3B9F931FCB1FB5E29_12</vt:lpwstr>
  </property>
</Properties>
</file>