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firstSheet="17" activeTab="20"/>
  </bookViews>
  <sheets>
    <sheet name="持证残疾人基本状况调查工作" sheetId="1" r:id="rId1"/>
    <sheet name="残疾人证管理工作经费" sheetId="2" r:id="rId2"/>
    <sheet name="残疾人工作者能力提升项目经费" sheetId="3" r:id="rId3"/>
    <sheet name="协会活动经费" sheetId="4" r:id="rId4"/>
    <sheet name="盲人基础培训经费" sheetId="5" r:id="rId5"/>
    <sheet name="残疾人职业技能培训" sheetId="6" r:id="rId6"/>
    <sheet name="盲人职称晋升和继续教育经费" sheetId="7" r:id="rId7"/>
    <sheet name="河北省互联网+残疾人就业经费" sheetId="8" r:id="rId8"/>
    <sheet name="信访、法律援助经费" sheetId="9" r:id="rId9"/>
    <sheet name="提前下达2024年省级残疾大学生及残疾人家庭子女大学资助资金" sheetId="10" r:id="rId10"/>
    <sheet name="残疾人事业文化经费" sheetId="11" r:id="rId11"/>
    <sheet name="残疾人运动员选拔、训练及参加或组织体育比赛项目经费" sheetId="12" r:id="rId12"/>
    <sheet name="残疾人赛事奖励" sheetId="13" r:id="rId13"/>
    <sheet name="农疗中心运行费" sheetId="14" r:id="rId14"/>
    <sheet name="残疾人康复器具" sheetId="15" r:id="rId15"/>
    <sheet name="残疾人假肢装配服务" sheetId="16" r:id="rId16"/>
    <sheet name="提前下达2023年省级残疾儿童康复救助资金" sheetId="17" r:id="rId17"/>
    <sheet name="党组织活动经费" sheetId="18" r:id="rId18"/>
    <sheet name="政府购买劳务服务" sheetId="19" r:id="rId19"/>
    <sheet name="大宗印刷费" sheetId="20" r:id="rId20"/>
    <sheet name="业务培训费" sheetId="21" r:id="rId21"/>
    <sheet name="业务咨询委托费" sheetId="22" r:id="rId22"/>
    <sheet name="文件资料印刷费" sheetId="23" r:id="rId23"/>
    <sheet name="专项邮寄费" sheetId="24" r:id="rId24"/>
    <sheet name="办公设备购置" sheetId="25" r:id="rId25"/>
    <sheet name="主席团及全市残工委会议费" sheetId="26" r:id="rId26"/>
    <sheet name="残疾人节日、宣传及临时救助经费" sheetId="27" r:id="rId27"/>
  </sheets>
  <calcPr calcId="144525"/>
</workbook>
</file>

<file path=xl/sharedStrings.xml><?xml version="1.0" encoding="utf-8"?>
<sst xmlns="http://schemas.openxmlformats.org/spreadsheetml/2006/main" count="441">
  <si>
    <t>附件2</t>
  </si>
  <si>
    <t>市级部门预算项目绩效自评表</t>
  </si>
  <si>
    <t>（ 2024 年度）</t>
  </si>
  <si>
    <t>填报单位：石家庄市残疾人联合会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</si>
  <si>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</si>
  <si>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</si>
  <si>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</si>
  <si>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持证残疾人基本状况调查工作（专项资金）</t>
  </si>
  <si>
    <t>实施(主管）单位</t>
  </si>
  <si>
    <t>762001 - 石家庄市残疾人联合会本级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</si>
  <si>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</si>
  <si>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</si>
  <si>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</si>
  <si>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</si>
  <si>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</si>
  <si>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</si>
  <si>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</si>
  <si>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</si>
  <si>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</si>
  <si>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</si>
  <si>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</si>
  <si>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</si>
  <si>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</si>
  <si>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</si>
  <si>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</si>
  <si>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</si>
  <si>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通过聘请专家指导，开展全市持证残疾人基本状况调查，提高工作人员业务水平，掌握持证残疾人信息。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</si>
  <si>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</si>
  <si>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</si>
  <si>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</si>
  <si>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</si>
  <si>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</si>
  <si>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</si>
  <si>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</si>
  <si>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</si>
  <si>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</si>
  <si>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指导次数</t>
  </si>
  <si>
    <t>≥1次</t>
  </si>
  <si>
    <t>2次</t>
  </si>
  <si>
    <t>质量指标</t>
  </si>
  <si>
    <t>出勤率</t>
  </si>
  <si>
    <t>≥90%</t>
  </si>
  <si>
    <t>时效指标</t>
  </si>
  <si>
    <t>完成时间</t>
  </si>
  <si>
    <t>12月底前</t>
  </si>
  <si>
    <t>12月底</t>
  </si>
  <si>
    <t>成本指标</t>
  </si>
  <si>
    <t>成本控制</t>
  </si>
  <si>
    <t>≤10万元</t>
  </si>
  <si>
    <t>9.94175万元</t>
  </si>
  <si>
    <t>预算执行率指标
（10分）</t>
  </si>
  <si>
    <t>预算执行率</t>
  </si>
  <si>
    <t>≥95%</t>
  </si>
  <si>
    <t>效益指标（40分）</t>
  </si>
  <si>
    <t>社会效益指标</t>
  </si>
  <si>
    <t>调查准确率</t>
  </si>
  <si>
    <t>满意度指标
（10分）</t>
  </si>
  <si>
    <t>满意度指标</t>
  </si>
  <si>
    <t>服务对象满意度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</si>
  <si>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</si>
  <si>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</si>
  <si>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填报人：敦韦建</t>
  </si>
  <si>
    <t>联系电话：</t>
  </si>
  <si>
    <t>残疾人证管理工作经费（专项资金）</t>
  </si>
  <si>
    <t>组织残疾等级复检评定和残疾人证办理抽查，提高残疾人证工作者管理、服务残疾人的能力。</t>
  </si>
  <si>
    <t xml:space="preserve">组织残疾等级市级复评和残疾人证办理抽检评定医生人数
</t>
  </si>
  <si>
    <t>≥90人次</t>
  </si>
  <si>
    <t>残疾人等级评定医生及办证人员培训人次</t>
  </si>
  <si>
    <t>≥50人次</t>
  </si>
  <si>
    <t>150人次</t>
  </si>
  <si>
    <t xml:space="preserve">合格率
</t>
  </si>
  <si>
    <t xml:space="preserve">项目完成时间
</t>
  </si>
  <si>
    <t>复检评定专家补助标准</t>
  </si>
  <si>
    <t>≤200元/人</t>
  </si>
  <si>
    <t>经济效益指标</t>
  </si>
  <si>
    <t xml:space="preserve">总成本：提高残疾人证工作者管理、服务残疾人的能力
</t>
  </si>
  <si>
    <t>进一步提高</t>
  </si>
  <si>
    <t>残疾人证管理工作准确率</t>
  </si>
  <si>
    <t>残疾人证办理满意率</t>
  </si>
  <si>
    <t>预算执行进度不高，下步措施：加大残疾人证抽查、检查力度，增加数量。</t>
  </si>
  <si>
    <t>残疾人工作者能力提升项目经费（专项资金）</t>
  </si>
  <si>
    <t>为100名残疾人工作者开展技能提升行动，提高残疾人工作者为残疾人服务水平。</t>
  </si>
  <si>
    <t>提升人数</t>
  </si>
  <si>
    <t>≥100人</t>
  </si>
  <si>
    <t>100人</t>
  </si>
  <si>
    <t>合格率</t>
  </si>
  <si>
    <t>预算总成本</t>
  </si>
  <si>
    <t>≤3000元/人</t>
  </si>
  <si>
    <t>技能提升合格率</t>
  </si>
  <si>
    <t>残疾人工作者满意度</t>
  </si>
  <si>
    <t>协会活动经费（专项资金）</t>
  </si>
  <si>
    <t>内部杂志如期发行，支持协会活动开展，保障五个协会工作正常运转。</t>
  </si>
  <si>
    <t>协会数量</t>
  </si>
  <si>
    <t>5个</t>
  </si>
  <si>
    <t>协会工作完成率</t>
  </si>
  <si>
    <t>工作完成时间</t>
  </si>
  <si>
    <t>12月31日前</t>
  </si>
  <si>
    <t>项目预算控制数</t>
  </si>
  <si>
    <t>≤11万元</t>
  </si>
  <si>
    <t>协会工作保障</t>
  </si>
  <si>
    <t>较上年提高</t>
  </si>
  <si>
    <t>杂志使用者满意度</t>
  </si>
  <si>
    <t>盲人基础培训经费（专项资金）</t>
  </si>
  <si>
    <t>为60名盲人开展盲人教育培训，提高其就业率。</t>
  </si>
  <si>
    <t>盲人数量</t>
  </si>
  <si>
    <t>≥60人</t>
  </si>
  <si>
    <t>培训合格率</t>
  </si>
  <si>
    <t>培训完成时间</t>
  </si>
  <si>
    <r>
      <rPr>
        <sz val="10"/>
        <color rgb="FF000000"/>
        <rFont val="Calibri"/>
        <charset val="0"/>
      </rPr>
      <t>12</t>
    </r>
    <r>
      <rPr>
        <sz val="10"/>
        <color indexed="8"/>
        <rFont val="方正书宋_GBK"/>
        <charset val="134"/>
      </rPr>
      <t>月底前</t>
    </r>
  </si>
  <si>
    <t>培训成本</t>
  </si>
  <si>
    <t>≤12.75元/人/课时</t>
  </si>
  <si>
    <r>
      <rPr>
        <sz val="10"/>
        <color rgb="FF000000"/>
        <rFont val="Calibri"/>
        <charset val="0"/>
      </rPr>
      <t>12.71</t>
    </r>
    <r>
      <rPr>
        <sz val="10"/>
        <color indexed="8"/>
        <rFont val="方正书宋_GBK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indexed="8"/>
        <rFont val="方正书宋_GBK"/>
        <charset val="134"/>
      </rPr>
      <t>人</t>
    </r>
    <r>
      <rPr>
        <sz val="10"/>
        <color rgb="FF000000"/>
        <rFont val="Calibri"/>
        <charset val="0"/>
      </rPr>
      <t>/</t>
    </r>
    <r>
      <rPr>
        <sz val="10"/>
        <color indexed="8"/>
        <rFont val="方正书宋_GBK"/>
        <charset val="134"/>
      </rPr>
      <t>课时</t>
    </r>
  </si>
  <si>
    <t>99.94%</t>
  </si>
  <si>
    <t>稳定就业率</t>
  </si>
  <si>
    <t>≥25%</t>
  </si>
  <si>
    <t>受训盲人满意度</t>
  </si>
  <si>
    <t>无</t>
  </si>
  <si>
    <t>填报人：杨向东</t>
  </si>
  <si>
    <t>残疾人职业技能培训（专项资金）</t>
  </si>
  <si>
    <t>为110名残疾人开展职业技能培训，便于残疾人实现稳定就业。</t>
  </si>
  <si>
    <t>开展残疾人培训人数</t>
  </si>
  <si>
    <t>≥110人</t>
  </si>
  <si>
    <t>110人</t>
  </si>
  <si>
    <r>
      <rPr>
        <sz val="10"/>
        <color rgb="FF000000"/>
        <rFont val="Calibri"/>
        <charset val="0"/>
      </rPr>
      <t>12</t>
    </r>
    <r>
      <rPr>
        <sz val="10"/>
        <color indexed="8"/>
        <rFont val="方正书宋_GBK"/>
        <charset val="134"/>
      </rPr>
      <t>月底</t>
    </r>
  </si>
  <si>
    <t>平均每人成本</t>
  </si>
  <si>
    <t>≤3029元/人</t>
  </si>
  <si>
    <r>
      <rPr>
        <sz val="10"/>
        <color rgb="FF000000"/>
        <rFont val="Calibri"/>
        <charset val="0"/>
      </rPr>
      <t>2992</t>
    </r>
    <r>
      <rPr>
        <sz val="10"/>
        <color indexed="8"/>
        <rFont val="方正书宋_GBK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indexed="8"/>
        <rFont val="方正书宋_GBK"/>
        <charset val="134"/>
      </rPr>
      <t>人</t>
    </r>
  </si>
  <si>
    <t>98.77%</t>
  </si>
  <si>
    <t xml:space="preserve">就业率
</t>
  </si>
  <si>
    <t>参训残疾人满意率</t>
  </si>
  <si>
    <t>联系电话：87852012</t>
  </si>
  <si>
    <t>盲人职称晋升和继续教育经费（专项资金）</t>
  </si>
  <si>
    <t>为满足条件的盲人进行职称晋升及继续教育，帮助稳定其就业率。</t>
  </si>
  <si>
    <t>未完成</t>
  </si>
  <si>
    <t>开展盲人职称晋升数量</t>
  </si>
  <si>
    <t>培训标准</t>
  </si>
  <si>
    <t>≤390元/人/天</t>
  </si>
  <si>
    <t>接受服务盲人满意率</t>
  </si>
  <si>
    <t>根据财政安排部门统一压减资金，该项目调整预算数为0.</t>
  </si>
  <si>
    <t>河北省互联网+残疾人就业经费（专项资金）</t>
  </si>
  <si>
    <t>为150名残疾人开展互联网+残疾人集中就业培训，增加其就业机会。</t>
  </si>
  <si>
    <t>残疾人数量</t>
  </si>
  <si>
    <t>≥150人</t>
  </si>
  <si>
    <t>150人</t>
  </si>
  <si>
    <r>
      <rPr>
        <sz val="10"/>
        <color rgb="FF000000"/>
        <rFont val="Calibri"/>
        <charset val="0"/>
      </rPr>
      <t>2977</t>
    </r>
    <r>
      <rPr>
        <sz val="10"/>
        <color indexed="8"/>
        <rFont val="方正书宋_GBK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indexed="8"/>
        <rFont val="方正书宋_GBK"/>
        <charset val="134"/>
      </rPr>
      <t>人</t>
    </r>
  </si>
  <si>
    <t>99.22%</t>
  </si>
  <si>
    <t>就业率</t>
  </si>
  <si>
    <t>残疾人满意度</t>
  </si>
  <si>
    <t>信访、法律援助经费（专项资金）</t>
  </si>
  <si>
    <t>1.为残疾人提供法律咨询、援助服务等，解决复杂、疑难的涉法、涉外问题。
2.举办基层残疾人法律工作者培训班，提高法律工作者的法律意识。</t>
  </si>
  <si>
    <t>支付法律援助顾问费，为残疾人提供法律咨询，援助等服务；举办基层残疾人法律工作者培训班</t>
  </si>
  <si>
    <t>接访残疾人数量</t>
  </si>
  <si>
    <t>≥200次</t>
  </si>
  <si>
    <t>培训场次</t>
  </si>
  <si>
    <t>≥1场</t>
  </si>
  <si>
    <t>法律服务完成率</t>
  </si>
  <si>
    <r>
      <rPr>
        <sz val="10"/>
        <color rgb="FF000000"/>
        <rFont val="Calibri"/>
        <charset val="0"/>
      </rPr>
      <t>12</t>
    </r>
    <r>
      <rPr>
        <sz val="10"/>
        <color indexed="8"/>
        <rFont val="宋体"/>
        <charset val="134"/>
      </rPr>
      <t>月底前</t>
    </r>
  </si>
  <si>
    <t>预算控制数</t>
  </si>
  <si>
    <t>≤8万元</t>
  </si>
  <si>
    <t>项目经费支出的效益</t>
  </si>
  <si>
    <t>法律咨询成功率</t>
  </si>
  <si>
    <t>填报人：陈志全</t>
  </si>
  <si>
    <t>提前下达2024年省级残疾大学生及残疾人家庭子女大学资助资金（专项资金）</t>
  </si>
  <si>
    <t>通过对残疾人大学生和残疾人家庭子女大学生实施资助，保障他们顺利入学。</t>
  </si>
  <si>
    <t>为考入高等院校本科、研究生的贫困残疾学生及贫困残疾人家庭子女提供资助，鼓励残疾人学生及残疾人家庭子女进行高等教育。</t>
  </si>
  <si>
    <t>受资助对象人数</t>
  </si>
  <si>
    <t>≥80人</t>
  </si>
  <si>
    <t>112人</t>
  </si>
  <si>
    <t>资助学生比例</t>
  </si>
  <si>
    <t>资助工作完成时间</t>
  </si>
  <si>
    <t>10月底前</t>
  </si>
  <si>
    <t>资助金额</t>
  </si>
  <si>
    <t>大于等于3000元/人小于等于6000元/人</t>
  </si>
  <si>
    <t>残疾人提素质、改善生活</t>
  </si>
  <si>
    <t>接受资助学生满意度</t>
  </si>
  <si>
    <t>≥85%</t>
  </si>
  <si>
    <t>填报人：国希春</t>
  </si>
  <si>
    <t>联系电话：87852138</t>
  </si>
  <si>
    <t>（ 2024年度）</t>
  </si>
  <si>
    <t>残疾人事业文化经费（专项资金）</t>
  </si>
  <si>
    <t>762001-石家庄市残疾人联合会</t>
  </si>
  <si>
    <t>通过开展文艺演出进基层、残疾人文化节、残疾人文化作品及事业成就展等文化活动，不断跃升基层残疾人文化生活，提振残疾人精神状态。</t>
  </si>
  <si>
    <t>文艺演出进基层场次</t>
  </si>
  <si>
    <t>≥5场</t>
  </si>
  <si>
    <t>残疾人文化节场次</t>
  </si>
  <si>
    <t>≥3场</t>
  </si>
  <si>
    <t>石家庄市残疾人文化作品及事业成就展场次</t>
  </si>
  <si>
    <t>活动参与人数</t>
  </si>
  <si>
    <t>≥3000人</t>
  </si>
  <si>
    <t>活动开展情况</t>
  </si>
  <si>
    <t>≥80%</t>
  </si>
  <si>
    <t>完成活动时间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</si>
  <si>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方正书宋_GBK"/>
        <charset val="134"/>
      </rPr>
      <t>月</t>
    </r>
  </si>
  <si>
    <t>活动总预算</t>
  </si>
  <si>
    <t>≤60万元</t>
  </si>
  <si>
    <r>
      <rPr>
        <sz val="10"/>
        <color rgb="FF000000"/>
        <rFont val="Calibri"/>
        <charset val="0"/>
      </rPr>
      <t>59.801332</t>
    </r>
    <r>
      <rPr>
        <sz val="10"/>
        <color indexed="8"/>
        <rFont val="宋体"/>
        <charset val="134"/>
      </rPr>
      <t>万元</t>
    </r>
  </si>
  <si>
    <t>开展活动效果</t>
  </si>
  <si>
    <t>较上年明显提升</t>
  </si>
  <si>
    <t>残疾人参与度大幅提升</t>
  </si>
  <si>
    <t>参与活动者满意度</t>
  </si>
  <si>
    <t>填报人：张剑锋</t>
  </si>
  <si>
    <t>联系电话：87852204</t>
  </si>
  <si>
    <t>残疾人运动员选拔、训练及参加或组织体育比赛项目经费（专项资金）</t>
  </si>
  <si>
    <t>1.备战全国聋人篮球锦标赛、盲人门球锦标赛、自行车锦标赛、游泳、田径锦标赛、轮滑、旱地冰壶比赛，代表河北省参加全国比赛，争取取得优异成绩。
2.做好游泳乒乓球项目试训、特奥项目集训工作，培养推荐优秀运动员。
3.做好运动员集中选拔工作，发现培养优秀运动员苗子。
4.做好残疾人体育训练基地建设，切实提升残疾人体育训练硬件设施。
5.做好健身指导员能力提升，计划培训50人，达到既定水平。
6.冬季项目群体运动会活动，计划参与120人。
7.残疾人全民健身大会（健身周活动）活动，计划参与200人。</t>
  </si>
  <si>
    <t>1.羽毛球世锦赛取得2枚金牌；世界冬季听障奥运会取得1枚银牌。巴黎残奥会取得了3金3银的优异成绩。全国残运会集训项目预选赛，代表河北省参赛的盲人门球女队、聋人篮球女队双双获得2025年全国残运会决赛资格。12月芬兰残疾人越野滑雪世界杯赛取得1金1银。
2.成功举办了市首届残运会暨特奥会，22个县市区代表队参赛，开幕式广为称赞、各项比赛精彩纷呈。组织完成石家庄片区冰雪运动季活动
3.组织了残疾人青少年暑假期间游泳、轮滑、球类和特奥等项目的集中训练。
4.完成了健身指导员能力提升活动和运动员集中选拔工作，进一步发现培养优秀运动员苗子。
5.做好残疾人体育训练基地建设，切实提升残疾人体育训练硬件设施。</t>
  </si>
  <si>
    <t xml:space="preserve">参加项目
</t>
  </si>
  <si>
    <t>≥7个</t>
  </si>
  <si>
    <t>8个</t>
  </si>
  <si>
    <t xml:space="preserve">参与人数
</t>
  </si>
  <si>
    <t>≥30人</t>
  </si>
  <si>
    <t>40人</t>
  </si>
  <si>
    <t xml:space="preserve">训练时间
</t>
  </si>
  <si>
    <t>≥60天</t>
  </si>
  <si>
    <t>60天</t>
  </si>
  <si>
    <t xml:space="preserve">选拔训练人数
</t>
  </si>
  <si>
    <t>≥120人</t>
  </si>
  <si>
    <t xml:space="preserve">选拔试训天数
</t>
  </si>
  <si>
    <t xml:space="preserve">指导员能力提升人数
</t>
  </si>
  <si>
    <t>≥50人</t>
  </si>
  <si>
    <t>50人</t>
  </si>
  <si>
    <t>运动会参与人数</t>
  </si>
  <si>
    <t>≥300人</t>
  </si>
  <si>
    <t>500人</t>
  </si>
  <si>
    <t xml:space="preserve">比赛成绩
</t>
  </si>
  <si>
    <t>大于或等于上一届</t>
  </si>
  <si>
    <t>有所提高</t>
  </si>
  <si>
    <t xml:space="preserve">完成活动时间
</t>
  </si>
  <si>
    <t>组织活动成本</t>
  </si>
  <si>
    <t>≤231万元</t>
  </si>
  <si>
    <t>181.511263万元</t>
  </si>
  <si>
    <t xml:space="preserve">残疾人体育事业发展
</t>
  </si>
  <si>
    <t>参与度较上年提高</t>
  </si>
  <si>
    <t>参与活动残疾人满意度</t>
  </si>
  <si>
    <t>填报人：李渊</t>
  </si>
  <si>
    <t>残疾人赛事奖励（专项资金）</t>
  </si>
  <si>
    <t>1.对2023年亚残运会、世界游泳锦标赛、世界田径锦标赛、河北省残疾人运动会作出突出贡献的残疾人运动员、教练员取得的成绩予以表扬和奖励。
2.充分调动广大残疾人运动员、教练员的积极性和创造性，继续取得优异成绩，为国争光。
3.营造社会广泛关注残疾人体育的良好氛围。</t>
  </si>
  <si>
    <t>1.完成省残运会124人567.5万元、世锦赛5人48万元、亚残运会11人36.2万元的奖金发放。
2.广大残疾人运动员、教练员的积极性和创造性进一步充分调动。
3.残疾人体育的社会关注度进一步提高。</t>
  </si>
  <si>
    <t>表彰奖励对象</t>
  </si>
  <si>
    <t>120人</t>
  </si>
  <si>
    <t>124人</t>
  </si>
  <si>
    <t>奖金发放准确率</t>
  </si>
  <si>
    <t>发放及时性</t>
  </si>
  <si>
    <t>资金到位后及时发放</t>
  </si>
  <si>
    <t>及时发放</t>
  </si>
  <si>
    <t>≤651.7万元</t>
  </si>
  <si>
    <t>651.7万元</t>
  </si>
  <si>
    <t>充分调动残疾人运动员、教练员的积极性和创造性，取得优异成绩</t>
  </si>
  <si>
    <t>运动员及教练员满意度</t>
  </si>
  <si>
    <t>农疗中心运行费（专项资金）</t>
  </si>
  <si>
    <t>接待农疗学员，通过有组织的适度农事活动，帮助精神等残疾人巩固治疗效果，提高生活自理和社会适应能力。</t>
  </si>
  <si>
    <t>接待农疗学员，组织的适度农事活动。</t>
  </si>
  <si>
    <t>农疗活动人次</t>
  </si>
  <si>
    <t>≥1000人次</t>
  </si>
  <si>
    <t>农疗活动完成率</t>
  </si>
  <si>
    <r>
      <rPr>
        <sz val="10"/>
        <color rgb="FF000000"/>
        <rFont val="Calibri"/>
        <charset val="0"/>
      </rPr>
      <t>9</t>
    </r>
    <r>
      <rPr>
        <sz val="10"/>
        <color rgb="FF000000"/>
        <rFont val="宋体"/>
        <charset val="134"/>
      </rPr>
      <t>月底</t>
    </r>
  </si>
  <si>
    <t>≤40万元</t>
  </si>
  <si>
    <r>
      <rPr>
        <sz val="10"/>
        <color rgb="FF000000"/>
        <rFont val="Calibri"/>
        <charset val="0"/>
      </rPr>
      <t>39.99365</t>
    </r>
    <r>
      <rPr>
        <sz val="10"/>
        <color indexed="8"/>
        <rFont val="宋体"/>
        <charset val="134"/>
      </rPr>
      <t>万元</t>
    </r>
  </si>
  <si>
    <t>提高残疾人参与度</t>
  </si>
  <si>
    <t>工作人员满意度</t>
  </si>
  <si>
    <t>填报人：郝一晓</t>
  </si>
  <si>
    <t>联系电话：17731183131</t>
  </si>
  <si>
    <t>残疾人康复器具（专项资金）</t>
  </si>
  <si>
    <t>为残疾人提供辅具适配服务，为残疾人就近就便提供辅具， 提高生活自理能力和社会适应能力。</t>
  </si>
  <si>
    <t xml:space="preserve">服务人数
</t>
  </si>
  <si>
    <t>≤2140人</t>
  </si>
  <si>
    <t>2140人</t>
  </si>
  <si>
    <t>辅具适配率</t>
  </si>
  <si>
    <t>完成时限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</si>
  <si>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charset val="0"/>
      </rPr>
      <t>20</t>
    </r>
    <r>
      <rPr>
        <sz val="10"/>
        <color rgb="FF000000"/>
        <rFont val="宋体"/>
        <charset val="134"/>
      </rPr>
      <t>日前</t>
    </r>
  </si>
  <si>
    <t>项目成本</t>
  </si>
  <si>
    <r>
      <rPr>
        <sz val="10"/>
        <color rgb="FF000000"/>
        <rFont val="宋体"/>
        <charset val="134"/>
      </rPr>
      <t>大于等于</t>
    </r>
    <r>
      <rPr>
        <sz val="10"/>
        <color indexed="8"/>
        <rFont val="Calibri"/>
        <charset val="0"/>
      </rPr>
      <t>500</t>
    </r>
    <r>
      <rPr>
        <sz val="10"/>
        <color rgb="FF000000"/>
        <rFont val="宋体"/>
        <charset val="134"/>
      </rPr>
      <t>元</t>
    </r>
    <r>
      <rPr>
        <sz val="10"/>
        <color indexed="8"/>
        <rFont val="Calibri"/>
        <charset val="0"/>
      </rPr>
      <t>/</t>
    </r>
    <r>
      <rPr>
        <sz val="10"/>
        <color rgb="FF000000"/>
        <rFont val="宋体"/>
        <charset val="134"/>
      </rPr>
      <t>人小于等于</t>
    </r>
    <r>
      <rPr>
        <sz val="10"/>
        <color indexed="8"/>
        <rFont val="Calibri"/>
        <charset val="0"/>
      </rPr>
      <t>2000</t>
    </r>
    <r>
      <rPr>
        <sz val="10"/>
        <color rgb="FF000000"/>
        <rFont val="宋体"/>
        <charset val="134"/>
      </rPr>
      <t>元</t>
    </r>
    <r>
      <rPr>
        <sz val="10"/>
        <color indexed="8"/>
        <rFont val="Calibri"/>
        <charset val="0"/>
      </rPr>
      <t>/</t>
    </r>
    <r>
      <rPr>
        <sz val="10"/>
        <color rgb="FF000000"/>
        <rFont val="宋体"/>
        <charset val="134"/>
      </rPr>
      <t>人</t>
    </r>
  </si>
  <si>
    <r>
      <rPr>
        <sz val="10"/>
        <color rgb="FF000000"/>
        <rFont val="宋体"/>
        <charset val="134"/>
      </rPr>
      <t>大于等于</t>
    </r>
    <r>
      <rPr>
        <sz val="10"/>
        <color rgb="FF000000"/>
        <rFont val="Calibri"/>
        <charset val="0"/>
      </rPr>
      <t>500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134"/>
      </rPr>
      <t>人小于等于</t>
    </r>
    <r>
      <rPr>
        <sz val="10"/>
        <color rgb="FF000000"/>
        <rFont val="Calibri"/>
        <charset val="0"/>
      </rPr>
      <t>2000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134"/>
      </rPr>
      <t>人</t>
    </r>
  </si>
  <si>
    <t xml:space="preserve">服务效果
</t>
  </si>
  <si>
    <t xml:space="preserve">进一步提高
</t>
  </si>
  <si>
    <t>填报人：</t>
  </si>
  <si>
    <t>残疾人假肢装配服务（专项资金）</t>
  </si>
  <si>
    <t>为150名残疾人提供假肢装配服务，提高残疾人生活自理能力和适应社会生活能力，改善生活质量。</t>
  </si>
  <si>
    <t>服务人数</t>
  </si>
  <si>
    <t>≤150人</t>
  </si>
  <si>
    <t>服务质量</t>
  </si>
  <si>
    <t>10月31日前</t>
  </si>
  <si>
    <t>补贴成本</t>
  </si>
  <si>
    <t>大于等于1200元/人小于等于9000元/人</t>
  </si>
  <si>
    <t>6000元/人</t>
  </si>
  <si>
    <t>提高受助残疾人生活质量</t>
  </si>
  <si>
    <t>较之前明显改善</t>
  </si>
  <si>
    <t>联系电话：87852658</t>
  </si>
  <si>
    <t>提前下达2023年省级残疾儿童康复救助资金（专项资金）</t>
  </si>
  <si>
    <t>通过为24名残疾人提供儿童康复救助，增强残疾人生活自理和社会参与能力。</t>
  </si>
  <si>
    <t>为21名残疾儿童提供人工耳蜗手术费补贴，增强残疾儿童生活自理和社会参与能力。</t>
  </si>
  <si>
    <t>儿童康复服务人数</t>
  </si>
  <si>
    <t>≥24人</t>
  </si>
  <si>
    <t>儿童康复显效率</t>
  </si>
  <si>
    <t>康复工作完成时间</t>
  </si>
  <si>
    <t>2024年12月31日前</t>
  </si>
  <si>
    <t>残疾儿童救助补助标准</t>
  </si>
  <si>
    <t>12000元/人</t>
  </si>
  <si>
    <t>残疾儿童康复服务率</t>
  </si>
  <si>
    <t>康复服务对象满意度</t>
  </si>
  <si>
    <r>
      <rPr>
        <sz val="10"/>
        <color indexed="8"/>
        <rFont val="宋体"/>
        <charset val="134"/>
      </rPr>
      <t>≥8</t>
    </r>
    <r>
      <rPr>
        <sz val="10.5"/>
        <color indexed="8"/>
        <rFont val="方正书宋_GBK"/>
        <charset val="134"/>
      </rPr>
      <t>5%</t>
    </r>
  </si>
  <si>
    <t>根据实际申请人数进行人工耳蜗手术费补贴，由于实际申请人数未达到预期目标，所以未执行完。</t>
  </si>
  <si>
    <t>填报人：陈力强</t>
  </si>
  <si>
    <t>党组织活动经费（专项资金）</t>
  </si>
  <si>
    <t>组织党员学习活动不少于12次，提升党员政治理论水平</t>
  </si>
  <si>
    <t>党课次数</t>
  </si>
  <si>
    <t>≥12次</t>
  </si>
  <si>
    <t>12次</t>
  </si>
  <si>
    <t>党员参与率</t>
  </si>
  <si>
    <t>活动完成时间</t>
  </si>
  <si>
    <r>
      <rPr>
        <sz val="10"/>
        <color rgb="FF000000"/>
        <rFont val="Calibri"/>
        <charset val="0"/>
      </rPr>
      <t xml:space="preserve"> 12</t>
    </r>
    <r>
      <rPr>
        <sz val="10"/>
        <color indexed="8"/>
        <rFont val="方正书宋_GBK"/>
        <charset val="134"/>
      </rPr>
      <t>月</t>
    </r>
    <r>
      <rPr>
        <sz val="10"/>
        <color rgb="FF000000"/>
        <rFont val="Calibri"/>
        <charset val="0"/>
      </rPr>
      <t>31</t>
    </r>
    <r>
      <rPr>
        <sz val="10"/>
        <color indexed="8"/>
        <rFont val="方正书宋_GBK"/>
        <charset val="134"/>
      </rPr>
      <t>日前</t>
    </r>
  </si>
  <si>
    <t>项目预算</t>
  </si>
  <si>
    <t>≤2万元</t>
  </si>
  <si>
    <r>
      <rPr>
        <sz val="10"/>
        <color rgb="FF000000"/>
        <rFont val="Calibri"/>
        <charset val="0"/>
      </rPr>
      <t>1.99735</t>
    </r>
    <r>
      <rPr>
        <sz val="10"/>
        <color indexed="8"/>
        <rFont val="宋体"/>
        <charset val="134"/>
      </rPr>
      <t>万元</t>
    </r>
  </si>
  <si>
    <t>提升党员政治理论水平</t>
  </si>
  <si>
    <t>全体党员进一步提高政治理论水平</t>
  </si>
  <si>
    <t>党员满意度</t>
  </si>
  <si>
    <t>填报人：王丽娜</t>
  </si>
  <si>
    <t>联系电话：87852202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</si>
  <si>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> </t>
    </r>
    <r>
      <rPr>
        <sz val="10"/>
        <color rgb="FF000000"/>
        <rFont val="宋体"/>
        <charset val="134"/>
      </rPr>
      <t>基本情况</t>
    </r>
  </si>
  <si>
    <t>政府购买劳务服务（专项资金）</t>
  </si>
  <si>
    <t>聘请15名公益岗位人员，提高残疾人社区工作。</t>
  </si>
  <si>
    <t>公益岗位人数</t>
  </si>
  <si>
    <t>15人</t>
  </si>
  <si>
    <t>及时性</t>
  </si>
  <si>
    <t>≤3400元/月/人</t>
  </si>
  <si>
    <r>
      <rPr>
        <sz val="10"/>
        <color rgb="FF000000"/>
        <rFont val="Calibri"/>
        <charset val="0"/>
      </rPr>
      <t>3393</t>
    </r>
    <r>
      <rPr>
        <sz val="10"/>
        <color indexed="8"/>
        <rFont val="宋体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indexed="8"/>
        <rFont val="宋体"/>
        <charset val="134"/>
      </rPr>
      <t>月</t>
    </r>
  </si>
  <si>
    <t>促进残疾人基层协管工作</t>
  </si>
  <si>
    <t>进一步促进</t>
  </si>
  <si>
    <t>聘用单位满意度</t>
  </si>
  <si>
    <t>大宗印刷费（专项资金）</t>
  </si>
  <si>
    <t>印制相关汇编资料，保障单位正常运转。</t>
  </si>
  <si>
    <t>印制完成惠残政策等相关资料。</t>
  </si>
  <si>
    <t>资料数量</t>
  </si>
  <si>
    <t>≥1000份</t>
  </si>
  <si>
    <t>资料质量合格率</t>
  </si>
  <si>
    <t>≤5万元</t>
  </si>
  <si>
    <r>
      <rPr>
        <sz val="10"/>
        <color rgb="FF000000"/>
        <rFont val="Calibri"/>
        <charset val="0"/>
      </rPr>
      <t>5</t>
    </r>
    <r>
      <rPr>
        <sz val="10"/>
        <color indexed="8"/>
        <rFont val="宋体"/>
        <charset val="134"/>
      </rPr>
      <t>万元</t>
    </r>
  </si>
  <si>
    <t>提高工作质量</t>
  </si>
  <si>
    <t>进一步提高工资高质量</t>
  </si>
  <si>
    <t>满意度</t>
  </si>
  <si>
    <t>填报人：屈峰涛</t>
  </si>
  <si>
    <t>联系电话：87851939</t>
  </si>
  <si>
    <t>业务培训费（专项资金）</t>
  </si>
  <si>
    <t>通过组织开展形式多样的培训，进一步加强培训工作，提升人员业务能力。</t>
  </si>
  <si>
    <t>开展康复和统计培训，提升了工作人员业务能力。</t>
  </si>
  <si>
    <t>≥3次</t>
  </si>
  <si>
    <t>签到率</t>
  </si>
  <si>
    <t>安排培训时间</t>
  </si>
  <si>
    <r>
      <rPr>
        <sz val="10"/>
        <color rgb="FF000000"/>
        <rFont val="Calibri"/>
        <charset val="0"/>
      </rPr>
      <t>11</t>
    </r>
    <r>
      <rPr>
        <sz val="10"/>
        <color indexed="8"/>
        <rFont val="宋体"/>
        <charset val="134"/>
      </rPr>
      <t>月底</t>
    </r>
  </si>
  <si>
    <t>≤9.96万元</t>
  </si>
  <si>
    <r>
      <rPr>
        <sz val="10"/>
        <color rgb="FF000000"/>
        <rFont val="Calibri"/>
        <charset val="0"/>
      </rPr>
      <t>9.7656</t>
    </r>
    <r>
      <rPr>
        <sz val="10"/>
        <color indexed="8"/>
        <rFont val="宋体"/>
        <charset val="134"/>
      </rPr>
      <t>万元</t>
    </r>
  </si>
  <si>
    <t>提升受训人员业务水平</t>
  </si>
  <si>
    <t>进一步提升</t>
  </si>
  <si>
    <t>康复和统计人员业务水平进一步提升</t>
  </si>
  <si>
    <t>受训人员满意度</t>
  </si>
  <si>
    <t>填报人：郑伟</t>
  </si>
  <si>
    <t>联系电话：87852201</t>
  </si>
  <si>
    <t>业务咨询委托费（专项资金）</t>
  </si>
  <si>
    <t>通过对全市残疾人事业发展补助资金进行绩效评估、对部门各单位财务工作进行内部审计、残疾儿童机构考察评估、对全市残联系统财务人员进行业务提升、档案室维护等委托服务，保障工作专业性、资金使用规范性及各项工作正常运转。</t>
  </si>
  <si>
    <t>对全市残疾人事业发展补助资金进行绩效评估、档案室维护等委托服务，保障工作专业性、资金使用规范性及各项工作正常运转。</t>
  </si>
  <si>
    <t>委托服务单位数量</t>
  </si>
  <si>
    <t>≥4个</t>
  </si>
  <si>
    <t>4个</t>
  </si>
  <si>
    <t>委托服务完成质量合格率</t>
  </si>
  <si>
    <t>服务时间</t>
  </si>
  <si>
    <t>≤19.8万元</t>
  </si>
  <si>
    <r>
      <rPr>
        <sz val="10"/>
        <color rgb="FF000000"/>
        <rFont val="Calibri"/>
        <charset val="0"/>
      </rPr>
      <t>16.16368</t>
    </r>
    <r>
      <rPr>
        <sz val="10"/>
        <color indexed="8"/>
        <rFont val="宋体"/>
        <charset val="134"/>
      </rPr>
      <t>万元</t>
    </r>
  </si>
  <si>
    <t>提高资金使用效益</t>
  </si>
  <si>
    <t>资金使用效益进一步提高</t>
  </si>
  <si>
    <t>主管部门满意度</t>
  </si>
  <si>
    <t>文件资料印刷费（专项资金）</t>
  </si>
  <si>
    <t>完成部门开展工作所需印刷，保障单位正常运转。</t>
  </si>
  <si>
    <t>完成了部门开展工作所需各类印刷工作。</t>
  </si>
  <si>
    <t>产出指标（40分）</t>
  </si>
  <si>
    <t>≥1500份</t>
  </si>
  <si>
    <r>
      <rPr>
        <sz val="10"/>
        <color rgb="FF000000"/>
        <rFont val="Calibri"/>
        <charset val="0"/>
      </rPr>
      <t>4.985</t>
    </r>
    <r>
      <rPr>
        <sz val="10"/>
        <color indexed="8"/>
        <rFont val="宋体"/>
        <charset val="134"/>
      </rPr>
      <t>万元</t>
    </r>
  </si>
  <si>
    <t>保障工作开展</t>
  </si>
  <si>
    <t>进一步保障</t>
  </si>
  <si>
    <t>进一步保障了工作的开展</t>
  </si>
  <si>
    <t>专项邮寄费（专项资金）</t>
  </si>
  <si>
    <t>通过邮寄资料，保障文件的上传下达。</t>
  </si>
  <si>
    <t>邮寄资料，保障了各项文件的上传下达。</t>
  </si>
  <si>
    <t>县市区个数</t>
  </si>
  <si>
    <t>≥22个</t>
  </si>
  <si>
    <t>22个</t>
  </si>
  <si>
    <t>信息传达完成率</t>
  </si>
  <si>
    <t>保障工作正常开展</t>
  </si>
  <si>
    <t>进一步保障工作正常开展</t>
  </si>
  <si>
    <t>邮寄对象满意度</t>
  </si>
  <si>
    <t>办公设备购置（专项资金）</t>
  </si>
  <si>
    <t>购置碎纸机、打印机等办公设备，保障机关工作正常运转。</t>
  </si>
  <si>
    <t>购置了碎纸机、复印机等办公设备。</t>
  </si>
  <si>
    <t>办公设备购置数</t>
  </si>
  <si>
    <t>≤11件</t>
  </si>
  <si>
    <t>9件</t>
  </si>
  <si>
    <t>采购办公设备合格率</t>
  </si>
  <si>
    <t>采购完成时间</t>
  </si>
  <si>
    <r>
      <rPr>
        <sz val="10"/>
        <color rgb="FF000000"/>
        <rFont val="Calibri"/>
        <charset val="0"/>
      </rPr>
      <t>5</t>
    </r>
    <r>
      <rPr>
        <sz val="10"/>
        <color indexed="8"/>
        <rFont val="宋体"/>
        <charset val="134"/>
      </rPr>
      <t>月底</t>
    </r>
  </si>
  <si>
    <r>
      <rPr>
        <sz val="10"/>
        <color rgb="FF000000"/>
        <rFont val="Calibri"/>
        <charset val="0"/>
      </rPr>
      <t>≤4.22</t>
    </r>
    <r>
      <rPr>
        <sz val="10"/>
        <color indexed="8"/>
        <rFont val="宋体"/>
        <charset val="134"/>
      </rPr>
      <t>万元</t>
    </r>
  </si>
  <si>
    <r>
      <rPr>
        <sz val="10"/>
        <color rgb="FF000000"/>
        <rFont val="Calibri"/>
        <charset val="0"/>
      </rPr>
      <t>3.879</t>
    </r>
    <r>
      <rPr>
        <sz val="10"/>
        <color indexed="8"/>
        <rFont val="宋体"/>
        <charset val="134"/>
      </rPr>
      <t>万元</t>
    </r>
  </si>
  <si>
    <t>提高工作效率</t>
  </si>
  <si>
    <t>工作效率比之前有所提升</t>
  </si>
  <si>
    <t>职工满意</t>
  </si>
  <si>
    <t>主席团及全市残工委会议费（专项资金）</t>
  </si>
  <si>
    <t>组织召开会议，保障工作顺利开展。</t>
  </si>
  <si>
    <t>会议次数</t>
  </si>
  <si>
    <t>≥2场</t>
  </si>
  <si>
    <t>1场</t>
  </si>
  <si>
    <t>会议精神传达率</t>
  </si>
  <si>
    <t>参会率</t>
  </si>
  <si>
    <t>会议时间</t>
  </si>
  <si>
    <r>
      <rPr>
        <sz val="10"/>
        <color rgb="FF000000"/>
        <rFont val="Calibri"/>
        <charset val="0"/>
      </rPr>
      <t>3</t>
    </r>
    <r>
      <rPr>
        <sz val="10"/>
        <color indexed="8"/>
        <rFont val="宋体"/>
        <charset val="134"/>
      </rPr>
      <t>月底前</t>
    </r>
  </si>
  <si>
    <t>会议预算控制数</t>
  </si>
  <si>
    <t>≤120元/人</t>
  </si>
  <si>
    <r>
      <rPr>
        <sz val="10"/>
        <color rgb="FF000000"/>
        <rFont val="Calibri"/>
        <charset val="0"/>
      </rPr>
      <t>≤120</t>
    </r>
    <r>
      <rPr>
        <sz val="10"/>
        <color indexed="8"/>
        <rFont val="宋体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indexed="8"/>
        <rFont val="宋体"/>
        <charset val="134"/>
      </rPr>
      <t>人</t>
    </r>
  </si>
  <si>
    <t>促进业务工作完成</t>
  </si>
  <si>
    <t>较上年进一步促进</t>
  </si>
  <si>
    <t>进一步促进业务工作完成</t>
  </si>
  <si>
    <t>参会人员满意度</t>
  </si>
  <si>
    <t>残疾人节日、宣传及临时救助经费（专项资金）</t>
  </si>
  <si>
    <t>1、在全国爱耳日、国际残疾人日、特奥日等节日组织开展系列活动，加大残疾人事业宣传。2、家庭生活困难的给予残疾人家庭临时的救助金，并在节日期间组织慰问残疾人，帮助残疾人解决一定困难。</t>
  </si>
  <si>
    <t>在全国爱耳日、国际残疾人日、特奥日等节日组织开展系列活动，加大残疾人事业宣传。家庭生活困难的给予残疾人家庭临时的救助金，并在节日期间组织慰问残疾人，帮助残疾人解决一定困难。</t>
  </si>
  <si>
    <t>节日活动次数</t>
  </si>
  <si>
    <t>≥5次</t>
  </si>
  <si>
    <t>5次</t>
  </si>
  <si>
    <t>慰问残疾人数</t>
  </si>
  <si>
    <t>≥400人</t>
  </si>
  <si>
    <t>810人</t>
  </si>
  <si>
    <t>活动参与率</t>
  </si>
  <si>
    <t>项目完成时间</t>
  </si>
  <si>
    <r>
      <rPr>
        <sz val="10"/>
        <color rgb="FF000000"/>
        <rFont val="Calibri"/>
        <charset val="0"/>
      </rPr>
      <t>12</t>
    </r>
    <r>
      <rPr>
        <sz val="10"/>
        <color indexed="8"/>
        <rFont val="宋体"/>
        <charset val="134"/>
      </rPr>
      <t>月底</t>
    </r>
  </si>
  <si>
    <t>慰问标准</t>
  </si>
  <si>
    <t>≤500元/人</t>
  </si>
  <si>
    <r>
      <rPr>
        <sz val="10"/>
        <color rgb="FF000000"/>
        <rFont val="Calibri"/>
        <charset val="0"/>
      </rPr>
      <t>500</t>
    </r>
    <r>
      <rPr>
        <sz val="10"/>
        <color indexed="8"/>
        <rFont val="宋体"/>
        <charset val="134"/>
      </rPr>
      <t>元</t>
    </r>
    <r>
      <rPr>
        <sz val="10"/>
        <color rgb="FF000000"/>
        <rFont val="Calibri"/>
        <charset val="0"/>
      </rPr>
      <t>/</t>
    </r>
    <r>
      <rPr>
        <sz val="10"/>
        <color indexed="8"/>
        <rFont val="宋体"/>
        <charset val="134"/>
      </rPr>
      <t>人</t>
    </r>
  </si>
  <si>
    <t>项目总成本</t>
  </si>
  <si>
    <t>≤80万元</t>
  </si>
  <si>
    <r>
      <rPr>
        <sz val="10"/>
        <color rgb="FF000000"/>
        <rFont val="Calibri"/>
        <charset val="0"/>
      </rPr>
      <t>72.96509</t>
    </r>
    <r>
      <rPr>
        <sz val="10"/>
        <color indexed="8"/>
        <rFont val="宋体"/>
        <charset val="134"/>
      </rPr>
      <t>万元</t>
    </r>
  </si>
  <si>
    <t>增强社会关注度</t>
  </si>
  <si>
    <t>进一步增强</t>
  </si>
  <si>
    <t>进一步增强社会关注度</t>
  </si>
  <si>
    <t>受众满意度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</si>
</sst>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Calibri"/>
      <charset val="0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方正书宋_GBK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Calibri"/>
      <charset val="134"/>
    </font>
    <font>
      <sz val="10"/>
      <color indexed="8"/>
      <name val="方正书宋_GBK"/>
      <charset val="134"/>
    </font>
    <font>
      <sz val="10.5"/>
      <color indexed="8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8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26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23" fillId="21" borderId="28" applyNumberFormat="0" applyAlignment="0" applyProtection="0">
      <alignment vertical="center"/>
    </xf>
    <xf numFmtId="0" fontId="15" fillId="9" borderId="2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1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9" fontId="5" fillId="0" borderId="18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10" fontId="5" fillId="0" borderId="18" xfId="0" applyNumberFormat="1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9" fontId="5" fillId="0" borderId="5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58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0" fontId="5" fillId="0" borderId="5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58" fontId="5" fillId="0" borderId="18" xfId="0" applyNumberFormat="1" applyFont="1" applyFill="1" applyBorder="1" applyAlignment="1">
      <alignment horizontal="left" vertical="center" wrapText="1"/>
    </xf>
    <xf numFmtId="10" fontId="5" fillId="0" borderId="3" xfId="0" applyNumberFormat="1" applyFont="1" applyFill="1" applyBorder="1" applyAlignment="1">
      <alignment horizontal="left" vertical="center" wrapText="1"/>
    </xf>
    <xf numFmtId="9" fontId="8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horizontal="left" vertical="center" wrapText="1"/>
    </xf>
    <xf numFmtId="58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6" fillId="0" borderId="18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76" fontId="7" fillId="0" borderId="18" xfId="0" applyNumberFormat="1" applyFont="1" applyFill="1" applyBorder="1" applyAlignment="1">
      <alignment horizontal="center" vertical="center" wrapText="1"/>
    </xf>
    <xf numFmtId="10" fontId="6" fillId="0" borderId="1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9" fontId="5" fillId="2" borderId="3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left" vertical="center" wrapText="1"/>
    </xf>
    <xf numFmtId="10" fontId="1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D20" sqref="D20:E20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10</v>
      </c>
      <c r="D7" s="18" t="s">
        <v>16</v>
      </c>
      <c r="E7" s="18">
        <v>10</v>
      </c>
      <c r="F7" s="18" t="s">
        <v>17</v>
      </c>
      <c r="G7" s="19">
        <v>9.94175</v>
      </c>
      <c r="H7" s="20">
        <f>G7/C7</f>
        <v>0.994175</v>
      </c>
    </row>
    <row r="8" s="3" customFormat="1" ht="27" customHeight="1" spans="1:8">
      <c r="A8" s="17"/>
      <c r="B8" s="21" t="s">
        <v>18</v>
      </c>
      <c r="C8" s="18">
        <v>10</v>
      </c>
      <c r="D8" s="21" t="s">
        <v>19</v>
      </c>
      <c r="E8" s="18">
        <v>10</v>
      </c>
      <c r="F8" s="21" t="s">
        <v>20</v>
      </c>
      <c r="G8" s="18">
        <v>9.94175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26</v>
      </c>
      <c r="C11" s="30"/>
      <c r="D11" s="31"/>
      <c r="E11" s="29" t="s">
        <v>26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8" customHeight="1" spans="1:8">
      <c r="A13" s="23"/>
      <c r="B13" s="42"/>
      <c r="C13" s="43"/>
      <c r="D13" s="38"/>
      <c r="E13" s="42"/>
      <c r="F13" s="43"/>
      <c r="G13" s="38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39" t="s">
        <v>36</v>
      </c>
      <c r="E15" s="40"/>
      <c r="F15" s="49" t="s">
        <v>37</v>
      </c>
      <c r="G15" s="49" t="s">
        <v>38</v>
      </c>
      <c r="H15" s="10">
        <v>10</v>
      </c>
    </row>
    <row r="16" s="3" customFormat="1" spans="1:8">
      <c r="A16" s="46"/>
      <c r="B16" s="17"/>
      <c r="C16" s="13" t="s">
        <v>39</v>
      </c>
      <c r="D16" s="39" t="s">
        <v>40</v>
      </c>
      <c r="E16" s="40"/>
      <c r="F16" s="49" t="s">
        <v>41</v>
      </c>
      <c r="G16" s="50">
        <v>1</v>
      </c>
      <c r="H16" s="10">
        <v>10</v>
      </c>
    </row>
    <row r="17" s="3" customFormat="1" spans="1:8">
      <c r="A17" s="46"/>
      <c r="B17" s="17"/>
      <c r="C17" s="13" t="s">
        <v>42</v>
      </c>
      <c r="D17" s="39" t="s">
        <v>43</v>
      </c>
      <c r="E17" s="40"/>
      <c r="F17" s="49" t="s">
        <v>44</v>
      </c>
      <c r="G17" s="49" t="s">
        <v>45</v>
      </c>
      <c r="H17" s="10">
        <v>10</v>
      </c>
    </row>
    <row r="18" s="3" customFormat="1" spans="1:8">
      <c r="A18" s="46"/>
      <c r="B18" s="17"/>
      <c r="C18" s="13" t="s">
        <v>46</v>
      </c>
      <c r="D18" s="39" t="s">
        <v>47</v>
      </c>
      <c r="E18" s="40"/>
      <c r="F18" s="49" t="s">
        <v>48</v>
      </c>
      <c r="G18" s="49" t="s">
        <v>49</v>
      </c>
      <c r="H18" s="10">
        <v>10</v>
      </c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54">
        <v>0.9942</v>
      </c>
      <c r="H19" s="10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55</v>
      </c>
      <c r="E20" s="62"/>
      <c r="F20" s="49" t="s">
        <v>52</v>
      </c>
      <c r="G20" s="50">
        <v>0.98</v>
      </c>
      <c r="H20" s="10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58</v>
      </c>
      <c r="E21" s="62"/>
      <c r="F21" s="49" t="s">
        <v>41</v>
      </c>
      <c r="G21" s="50">
        <v>0.98</v>
      </c>
      <c r="H21" s="10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10">
        <v>100</v>
      </c>
    </row>
    <row r="23" s="3" customFormat="1" ht="45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61</v>
      </c>
      <c r="B24" s="8"/>
      <c r="C24" s="8"/>
      <c r="D24" s="8"/>
      <c r="E24" s="8"/>
      <c r="F24" s="8"/>
      <c r="G24" s="7" t="s">
        <v>62</v>
      </c>
      <c r="H24" s="8">
        <v>87852110</v>
      </c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9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63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2.8</v>
      </c>
      <c r="D7" s="18" t="s">
        <v>16</v>
      </c>
      <c r="E7" s="18">
        <v>2.8</v>
      </c>
      <c r="F7" s="18" t="s">
        <v>17</v>
      </c>
      <c r="G7" s="19">
        <v>1.36</v>
      </c>
      <c r="H7" s="20">
        <f>G7/C7</f>
        <v>0.485714285714286</v>
      </c>
    </row>
    <row r="8" s="3" customFormat="1" ht="27" customHeight="1" spans="1:8">
      <c r="A8" s="17"/>
      <c r="B8" s="21" t="s">
        <v>18</v>
      </c>
      <c r="C8" s="18">
        <v>2.8</v>
      </c>
      <c r="D8" s="21" t="s">
        <v>19</v>
      </c>
      <c r="E8" s="18">
        <v>2.8</v>
      </c>
      <c r="F8" s="21" t="s">
        <v>20</v>
      </c>
      <c r="G8" s="19">
        <v>1.36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64</v>
      </c>
      <c r="C11" s="30"/>
      <c r="D11" s="31"/>
      <c r="E11" s="29" t="s">
        <v>64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4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65</v>
      </c>
      <c r="E15" s="48"/>
      <c r="F15" s="49" t="s">
        <v>66</v>
      </c>
      <c r="G15" s="49">
        <v>95</v>
      </c>
      <c r="H15" s="15">
        <v>5</v>
      </c>
    </row>
    <row r="16" s="3" customFormat="1" ht="27" customHeight="1" spans="1:8">
      <c r="A16" s="46"/>
      <c r="B16" s="17"/>
      <c r="C16" s="10" t="s">
        <v>35</v>
      </c>
      <c r="D16" s="47" t="s">
        <v>67</v>
      </c>
      <c r="E16" s="48"/>
      <c r="F16" s="49" t="s">
        <v>68</v>
      </c>
      <c r="G16" s="49" t="s">
        <v>69</v>
      </c>
      <c r="H16" s="15">
        <v>5</v>
      </c>
    </row>
    <row r="17" s="3" customFormat="1" spans="1:8">
      <c r="A17" s="46"/>
      <c r="B17" s="17"/>
      <c r="C17" s="10" t="s">
        <v>39</v>
      </c>
      <c r="D17" s="47" t="s">
        <v>70</v>
      </c>
      <c r="E17" s="48"/>
      <c r="F17" s="50">
        <v>1</v>
      </c>
      <c r="G17" s="50">
        <v>1</v>
      </c>
      <c r="H17" s="15">
        <v>10</v>
      </c>
    </row>
    <row r="18" s="3" customFormat="1" spans="1:8">
      <c r="A18" s="46"/>
      <c r="B18" s="17"/>
      <c r="C18" s="10" t="s">
        <v>42</v>
      </c>
      <c r="D18" s="47" t="s">
        <v>71</v>
      </c>
      <c r="E18" s="48"/>
      <c r="F18" s="49" t="s">
        <v>44</v>
      </c>
      <c r="G18" s="49" t="s">
        <v>44</v>
      </c>
      <c r="H18" s="15">
        <v>10</v>
      </c>
    </row>
    <row r="19" s="3" customFormat="1" spans="1:8">
      <c r="A19" s="46"/>
      <c r="B19" s="17"/>
      <c r="C19" s="10" t="s">
        <v>46</v>
      </c>
      <c r="D19" s="47" t="s">
        <v>72</v>
      </c>
      <c r="E19" s="48"/>
      <c r="F19" s="49" t="s">
        <v>73</v>
      </c>
      <c r="G19" s="49" t="s">
        <v>73</v>
      </c>
      <c r="H19" s="15">
        <v>10</v>
      </c>
    </row>
    <row r="20" s="3" customFormat="1" ht="36" spans="1:8">
      <c r="A20" s="46"/>
      <c r="B20" s="53" t="s">
        <v>50</v>
      </c>
      <c r="C20" s="10" t="s">
        <v>51</v>
      </c>
      <c r="D20" s="47" t="s">
        <v>14</v>
      </c>
      <c r="E20" s="48"/>
      <c r="F20" s="49" t="s">
        <v>52</v>
      </c>
      <c r="G20" s="54">
        <v>0.4857</v>
      </c>
      <c r="H20" s="15">
        <v>5</v>
      </c>
    </row>
    <row r="21" s="3" customFormat="1" ht="24" spans="1:8">
      <c r="A21" s="46"/>
      <c r="B21" s="17" t="s">
        <v>53</v>
      </c>
      <c r="C21" s="15" t="s">
        <v>74</v>
      </c>
      <c r="D21" s="47" t="s">
        <v>75</v>
      </c>
      <c r="E21" s="48"/>
      <c r="F21" s="49" t="s">
        <v>76</v>
      </c>
      <c r="G21" s="49" t="s">
        <v>76</v>
      </c>
      <c r="H21" s="15">
        <v>20</v>
      </c>
    </row>
    <row r="22" s="3" customFormat="1" ht="24" spans="1:8">
      <c r="A22" s="46"/>
      <c r="B22" s="17"/>
      <c r="C22" s="15" t="s">
        <v>54</v>
      </c>
      <c r="D22" s="47" t="s">
        <v>77</v>
      </c>
      <c r="E22" s="48"/>
      <c r="F22" s="49" t="s">
        <v>41</v>
      </c>
      <c r="G22" s="50">
        <v>1</v>
      </c>
      <c r="H22" s="15">
        <v>20</v>
      </c>
    </row>
    <row r="23" s="3" customFormat="1" ht="24" spans="1:8">
      <c r="A23" s="46"/>
      <c r="B23" s="53" t="s">
        <v>56</v>
      </c>
      <c r="C23" s="10" t="s">
        <v>57</v>
      </c>
      <c r="D23" s="47" t="s">
        <v>78</v>
      </c>
      <c r="E23" s="48"/>
      <c r="F23" s="49" t="s">
        <v>41</v>
      </c>
      <c r="G23" s="50">
        <v>1</v>
      </c>
      <c r="H23" s="15">
        <v>10</v>
      </c>
    </row>
    <row r="24" s="3" customFormat="1" spans="1:8">
      <c r="A24" s="55"/>
      <c r="B24" s="53" t="s">
        <v>59</v>
      </c>
      <c r="C24" s="53"/>
      <c r="D24" s="53"/>
      <c r="E24" s="53"/>
      <c r="F24" s="53"/>
      <c r="G24" s="53"/>
      <c r="H24" s="15">
        <v>95</v>
      </c>
    </row>
    <row r="25" s="3" customFormat="1" ht="51" customHeight="1" spans="1:8">
      <c r="A25" s="58" t="s">
        <v>60</v>
      </c>
      <c r="B25" s="59" t="s">
        <v>79</v>
      </c>
      <c r="C25" s="60"/>
      <c r="D25" s="60"/>
      <c r="E25" s="60"/>
      <c r="F25" s="60"/>
      <c r="G25" s="60"/>
      <c r="H25" s="61"/>
    </row>
    <row r="26" s="3" customFormat="1" ht="20.25" customHeight="1" spans="1:8">
      <c r="A26" s="7" t="s">
        <v>61</v>
      </c>
      <c r="B26" s="8"/>
      <c r="C26" s="8"/>
      <c r="D26" s="8"/>
      <c r="E26" s="8"/>
      <c r="F26" s="8"/>
      <c r="G26" s="7" t="s">
        <v>62</v>
      </c>
      <c r="H26" s="8">
        <v>87852110</v>
      </c>
    </row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80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30</v>
      </c>
      <c r="D7" s="18" t="s">
        <v>16</v>
      </c>
      <c r="E7" s="18">
        <v>30</v>
      </c>
      <c r="F7" s="18" t="s">
        <v>17</v>
      </c>
      <c r="G7" s="19">
        <v>30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30</v>
      </c>
      <c r="D8" s="21" t="s">
        <v>19</v>
      </c>
      <c r="E8" s="18">
        <v>30</v>
      </c>
      <c r="F8" s="21" t="s">
        <v>20</v>
      </c>
      <c r="G8" s="18">
        <v>30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81</v>
      </c>
      <c r="C11" s="30"/>
      <c r="D11" s="31"/>
      <c r="E11" s="29" t="s">
        <v>81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82</v>
      </c>
      <c r="E15" s="66"/>
      <c r="F15" s="47" t="s">
        <v>83</v>
      </c>
      <c r="G15" s="47" t="s">
        <v>84</v>
      </c>
      <c r="H15" s="10">
        <v>10</v>
      </c>
    </row>
    <row r="16" s="3" customFormat="1" spans="1:8">
      <c r="A16" s="46"/>
      <c r="B16" s="17"/>
      <c r="C16" s="10" t="s">
        <v>39</v>
      </c>
      <c r="D16" s="47" t="s">
        <v>85</v>
      </c>
      <c r="E16" s="66"/>
      <c r="F16" s="47" t="s">
        <v>41</v>
      </c>
      <c r="G16" s="68">
        <v>1</v>
      </c>
      <c r="H16" s="10">
        <v>10</v>
      </c>
    </row>
    <row r="17" s="3" customFormat="1" spans="1:8">
      <c r="A17" s="46"/>
      <c r="B17" s="17"/>
      <c r="C17" s="10" t="s">
        <v>42</v>
      </c>
      <c r="D17" s="47" t="s">
        <v>43</v>
      </c>
      <c r="E17" s="66"/>
      <c r="F17" s="47" t="s">
        <v>44</v>
      </c>
      <c r="G17" s="47" t="s">
        <v>45</v>
      </c>
      <c r="H17" s="10">
        <v>10</v>
      </c>
    </row>
    <row r="18" s="3" customFormat="1" spans="1:8">
      <c r="A18" s="46"/>
      <c r="B18" s="17"/>
      <c r="C18" s="10" t="s">
        <v>46</v>
      </c>
      <c r="D18" s="47" t="s">
        <v>86</v>
      </c>
      <c r="E18" s="66"/>
      <c r="F18" s="47" t="s">
        <v>87</v>
      </c>
      <c r="G18" s="47" t="s">
        <v>87</v>
      </c>
      <c r="H18" s="10">
        <v>10</v>
      </c>
    </row>
    <row r="19" s="3" customFormat="1" ht="36" spans="1:8">
      <c r="A19" s="46"/>
      <c r="B19" s="53" t="s">
        <v>50</v>
      </c>
      <c r="C19" s="10" t="s">
        <v>51</v>
      </c>
      <c r="D19" s="47" t="s">
        <v>14</v>
      </c>
      <c r="E19" s="66"/>
      <c r="F19" s="21" t="s">
        <v>52</v>
      </c>
      <c r="G19" s="67">
        <v>1</v>
      </c>
      <c r="H19" s="10">
        <v>10</v>
      </c>
    </row>
    <row r="20" s="3" customFormat="1" ht="24" spans="1:8">
      <c r="A20" s="46"/>
      <c r="B20" s="17" t="s">
        <v>53</v>
      </c>
      <c r="C20" s="10" t="s">
        <v>54</v>
      </c>
      <c r="D20" s="47" t="s">
        <v>88</v>
      </c>
      <c r="E20" s="66"/>
      <c r="F20" s="21" t="s">
        <v>41</v>
      </c>
      <c r="G20" s="67">
        <v>1</v>
      </c>
      <c r="H20" s="10">
        <v>40</v>
      </c>
    </row>
    <row r="21" s="3" customFormat="1" ht="24" spans="1:8">
      <c r="A21" s="46"/>
      <c r="B21" s="53" t="s">
        <v>56</v>
      </c>
      <c r="C21" s="10" t="s">
        <v>57</v>
      </c>
      <c r="D21" s="47" t="s">
        <v>89</v>
      </c>
      <c r="E21" s="66"/>
      <c r="F21" s="21" t="s">
        <v>41</v>
      </c>
      <c r="G21" s="67">
        <v>1</v>
      </c>
      <c r="H21" s="10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10">
        <v>100</v>
      </c>
    </row>
    <row r="23" s="3" customFormat="1" ht="5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61</v>
      </c>
      <c r="B24" s="8"/>
      <c r="C24" s="8"/>
      <c r="D24" s="8"/>
      <c r="E24" s="8"/>
      <c r="F24" s="8"/>
      <c r="G24" s="7" t="s">
        <v>62</v>
      </c>
      <c r="H24" s="8">
        <v>87852110</v>
      </c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90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11</v>
      </c>
      <c r="D7" s="18" t="s">
        <v>16</v>
      </c>
      <c r="E7" s="18">
        <v>11</v>
      </c>
      <c r="F7" s="18" t="s">
        <v>17</v>
      </c>
      <c r="G7" s="19">
        <v>10.998818</v>
      </c>
      <c r="H7" s="20">
        <f>G7/C7</f>
        <v>0.999892545454545</v>
      </c>
    </row>
    <row r="8" s="3" customFormat="1" ht="27" customHeight="1" spans="1:8">
      <c r="A8" s="17"/>
      <c r="B8" s="21" t="s">
        <v>18</v>
      </c>
      <c r="C8" s="18">
        <v>11</v>
      </c>
      <c r="D8" s="21" t="s">
        <v>19</v>
      </c>
      <c r="E8" s="18">
        <v>11</v>
      </c>
      <c r="F8" s="21" t="s">
        <v>20</v>
      </c>
      <c r="G8" s="19">
        <v>10.998818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91</v>
      </c>
      <c r="C11" s="30"/>
      <c r="D11" s="31"/>
      <c r="E11" s="29" t="s">
        <v>91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38"/>
      <c r="E13" s="42"/>
      <c r="F13" s="43"/>
      <c r="G13" s="38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92</v>
      </c>
      <c r="E15" s="62"/>
      <c r="F15" s="49" t="s">
        <v>93</v>
      </c>
      <c r="G15" s="49" t="s">
        <v>93</v>
      </c>
      <c r="H15" s="10">
        <v>10</v>
      </c>
    </row>
    <row r="16" s="3" customFormat="1" spans="1:8">
      <c r="A16" s="46"/>
      <c r="B16" s="17"/>
      <c r="C16" s="13" t="s">
        <v>39</v>
      </c>
      <c r="D16" s="49" t="s">
        <v>94</v>
      </c>
      <c r="E16" s="62"/>
      <c r="F16" s="49" t="s">
        <v>41</v>
      </c>
      <c r="G16" s="50">
        <v>1</v>
      </c>
      <c r="H16" s="10">
        <v>10</v>
      </c>
    </row>
    <row r="17" s="3" customFormat="1" spans="1:8">
      <c r="A17" s="46"/>
      <c r="B17" s="17"/>
      <c r="C17" s="13" t="s">
        <v>42</v>
      </c>
      <c r="D17" s="49" t="s">
        <v>95</v>
      </c>
      <c r="E17" s="62"/>
      <c r="F17" s="49" t="s">
        <v>96</v>
      </c>
      <c r="G17" s="87">
        <v>46022</v>
      </c>
      <c r="H17" s="10">
        <v>10</v>
      </c>
    </row>
    <row r="18" s="3" customFormat="1" spans="1:8">
      <c r="A18" s="46"/>
      <c r="B18" s="17"/>
      <c r="C18" s="13" t="s">
        <v>46</v>
      </c>
      <c r="D18" s="39" t="s">
        <v>97</v>
      </c>
      <c r="E18" s="40"/>
      <c r="F18" s="49" t="s">
        <v>98</v>
      </c>
      <c r="G18" s="49">
        <v>10.998818</v>
      </c>
      <c r="H18" s="10">
        <v>10</v>
      </c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50">
        <v>0.9999</v>
      </c>
      <c r="H19" s="10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99</v>
      </c>
      <c r="E20" s="62"/>
      <c r="F20" s="49" t="s">
        <v>100</v>
      </c>
      <c r="G20" s="49" t="s">
        <v>100</v>
      </c>
      <c r="H20" s="10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101</v>
      </c>
      <c r="E21" s="62"/>
      <c r="F21" s="49" t="s">
        <v>41</v>
      </c>
      <c r="G21" s="50">
        <v>1</v>
      </c>
      <c r="H21" s="10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10">
        <v>100</v>
      </c>
    </row>
    <row r="23" s="3" customFormat="1" ht="48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61</v>
      </c>
      <c r="B24" s="8"/>
      <c r="C24" s="8"/>
      <c r="D24" s="8"/>
      <c r="E24" s="8"/>
      <c r="F24" s="8"/>
      <c r="G24" s="7" t="s">
        <v>62</v>
      </c>
      <c r="H24" s="8">
        <v>87852110</v>
      </c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37"/>
  <sheetViews>
    <sheetView workbookViewId="0">
      <selection activeCell="C5" sqref="C5:D5"/>
    </sheetView>
  </sheetViews>
  <sheetFormatPr defaultColWidth="9" defaultRowHeight="13.5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0.87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102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67.16</v>
      </c>
      <c r="D7" s="18" t="s">
        <v>16</v>
      </c>
      <c r="E7" s="18">
        <v>67.16</v>
      </c>
      <c r="F7" s="18" t="s">
        <v>17</v>
      </c>
      <c r="G7" s="19">
        <v>67.12</v>
      </c>
      <c r="H7" s="20">
        <f>G7/C7</f>
        <v>0.999404407385349</v>
      </c>
    </row>
    <row r="8" s="3" customFormat="1" ht="27" customHeight="1" spans="1:8">
      <c r="A8" s="17"/>
      <c r="B8" s="21" t="s">
        <v>18</v>
      </c>
      <c r="C8" s="18">
        <v>67.16</v>
      </c>
      <c r="D8" s="21" t="s">
        <v>19</v>
      </c>
      <c r="E8" s="18">
        <v>67.16</v>
      </c>
      <c r="F8" s="21" t="s">
        <v>20</v>
      </c>
      <c r="G8" s="18">
        <v>67.12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103</v>
      </c>
      <c r="C11" s="30"/>
      <c r="D11" s="31"/>
      <c r="E11" s="29" t="s">
        <v>103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2" customHeight="1" spans="1:8">
      <c r="A13" s="23"/>
      <c r="B13" s="42"/>
      <c r="C13" s="43"/>
      <c r="D13" s="38"/>
      <c r="E13" s="36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104</v>
      </c>
      <c r="E15" s="62"/>
      <c r="F15" s="49" t="s">
        <v>105</v>
      </c>
      <c r="G15" s="48">
        <v>60</v>
      </c>
      <c r="H15" s="10">
        <v>10</v>
      </c>
    </row>
    <row r="16" s="3" customFormat="1" spans="1:8">
      <c r="A16" s="46"/>
      <c r="B16" s="17"/>
      <c r="C16" s="13" t="s">
        <v>39</v>
      </c>
      <c r="D16" s="49" t="s">
        <v>106</v>
      </c>
      <c r="E16" s="62"/>
      <c r="F16" s="49" t="s">
        <v>41</v>
      </c>
      <c r="G16" s="6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39" t="s">
        <v>107</v>
      </c>
      <c r="E17" s="40"/>
      <c r="F17" s="49" t="s">
        <v>44</v>
      </c>
      <c r="G17" s="72" t="s">
        <v>108</v>
      </c>
      <c r="H17" s="64">
        <v>10</v>
      </c>
    </row>
    <row r="18" s="3" customFormat="1" ht="24.75" spans="1:13">
      <c r="A18" s="46"/>
      <c r="B18" s="17"/>
      <c r="C18" s="13" t="s">
        <v>46</v>
      </c>
      <c r="D18" s="39" t="s">
        <v>109</v>
      </c>
      <c r="E18" s="40"/>
      <c r="F18" s="49" t="s">
        <v>110</v>
      </c>
      <c r="G18" s="65" t="s">
        <v>111</v>
      </c>
      <c r="H18" s="64">
        <v>10</v>
      </c>
      <c r="M18" s="144"/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5"/>
      <c r="F19" s="49" t="s">
        <v>52</v>
      </c>
      <c r="G19" s="142" t="s">
        <v>112</v>
      </c>
      <c r="H19" s="64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113</v>
      </c>
      <c r="E20" s="49"/>
      <c r="F20" s="49" t="s">
        <v>114</v>
      </c>
      <c r="G20" s="63">
        <v>1</v>
      </c>
      <c r="H20" s="64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115</v>
      </c>
      <c r="E21" s="49"/>
      <c r="F21" s="49" t="s">
        <v>41</v>
      </c>
      <c r="G21" s="63">
        <v>0.97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100</v>
      </c>
    </row>
    <row r="23" s="3" customFormat="1" ht="56" customHeight="1" spans="1:8">
      <c r="A23" s="58" t="s">
        <v>60</v>
      </c>
      <c r="B23" s="59" t="s">
        <v>116</v>
      </c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117</v>
      </c>
      <c r="B24" s="8"/>
      <c r="C24" s="8"/>
      <c r="D24" s="8"/>
      <c r="E24" s="8"/>
      <c r="F24" s="8"/>
      <c r="G24" s="7" t="s">
        <v>62</v>
      </c>
      <c r="H24" s="8">
        <v>87852012</v>
      </c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1.37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118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33.32</v>
      </c>
      <c r="D7" s="18" t="s">
        <v>16</v>
      </c>
      <c r="E7" s="18">
        <v>33.32</v>
      </c>
      <c r="F7" s="18" t="s">
        <v>17</v>
      </c>
      <c r="G7" s="19">
        <v>32.91</v>
      </c>
      <c r="H7" s="20">
        <f>G7/C7</f>
        <v>0.987695078031212</v>
      </c>
    </row>
    <row r="8" s="3" customFormat="1" ht="27" customHeight="1" spans="1:8">
      <c r="A8" s="17"/>
      <c r="B8" s="21" t="s">
        <v>18</v>
      </c>
      <c r="C8" s="18">
        <v>33.32</v>
      </c>
      <c r="D8" s="21" t="s">
        <v>19</v>
      </c>
      <c r="E8" s="18">
        <v>33.32</v>
      </c>
      <c r="F8" s="21" t="s">
        <v>20</v>
      </c>
      <c r="G8" s="18">
        <v>32.91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119</v>
      </c>
      <c r="C11" s="30"/>
      <c r="D11" s="31"/>
      <c r="E11" s="29" t="s">
        <v>119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8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18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120</v>
      </c>
      <c r="E15" s="62"/>
      <c r="F15" s="49" t="s">
        <v>121</v>
      </c>
      <c r="G15" s="49" t="s">
        <v>122</v>
      </c>
      <c r="H15" s="15">
        <v>10</v>
      </c>
    </row>
    <row r="16" s="3" customFormat="1" spans="1:8">
      <c r="A16" s="46"/>
      <c r="B16" s="17"/>
      <c r="C16" s="13" t="s">
        <v>39</v>
      </c>
      <c r="D16" s="39" t="s">
        <v>106</v>
      </c>
      <c r="E16" s="40"/>
      <c r="F16" s="49" t="s">
        <v>41</v>
      </c>
      <c r="G16" s="50">
        <v>1</v>
      </c>
      <c r="H16" s="51">
        <v>10</v>
      </c>
    </row>
    <row r="17" s="3" customFormat="1" spans="1:8">
      <c r="A17" s="46"/>
      <c r="B17" s="17"/>
      <c r="C17" s="13" t="s">
        <v>42</v>
      </c>
      <c r="D17" s="39" t="s">
        <v>43</v>
      </c>
      <c r="E17" s="40"/>
      <c r="F17" s="49" t="s">
        <v>44</v>
      </c>
      <c r="G17" s="52" t="s">
        <v>123</v>
      </c>
      <c r="H17" s="51">
        <v>10</v>
      </c>
    </row>
    <row r="18" s="3" customFormat="1" spans="1:8">
      <c r="A18" s="46"/>
      <c r="B18" s="17"/>
      <c r="C18" s="13" t="s">
        <v>46</v>
      </c>
      <c r="D18" s="39" t="s">
        <v>124</v>
      </c>
      <c r="E18" s="40"/>
      <c r="F18" s="49" t="s">
        <v>125</v>
      </c>
      <c r="G18" s="52" t="s">
        <v>126</v>
      </c>
      <c r="H18" s="51">
        <v>10</v>
      </c>
    </row>
    <row r="19" s="3" customFormat="1" ht="36" spans="1:8">
      <c r="A19" s="46"/>
      <c r="B19" s="53" t="s">
        <v>50</v>
      </c>
      <c r="C19" s="10" t="s">
        <v>51</v>
      </c>
      <c r="D19" s="39" t="s">
        <v>14</v>
      </c>
      <c r="E19" s="40"/>
      <c r="F19" s="49" t="s">
        <v>52</v>
      </c>
      <c r="G19" s="143" t="s">
        <v>127</v>
      </c>
      <c r="H19" s="51">
        <v>10</v>
      </c>
    </row>
    <row r="20" s="3" customFormat="1" ht="24" spans="1:8">
      <c r="A20" s="46"/>
      <c r="B20" s="17" t="s">
        <v>53</v>
      </c>
      <c r="C20" s="10" t="s">
        <v>54</v>
      </c>
      <c r="D20" s="47" t="s">
        <v>128</v>
      </c>
      <c r="E20" s="48"/>
      <c r="F20" s="49" t="s">
        <v>114</v>
      </c>
      <c r="G20" s="50">
        <v>1</v>
      </c>
      <c r="H20" s="51">
        <v>40</v>
      </c>
    </row>
    <row r="21" s="3" customFormat="1" ht="24" spans="1:8">
      <c r="A21" s="46"/>
      <c r="B21" s="53" t="s">
        <v>56</v>
      </c>
      <c r="C21" s="10" t="s">
        <v>57</v>
      </c>
      <c r="D21" s="47" t="s">
        <v>129</v>
      </c>
      <c r="E21" s="48"/>
      <c r="F21" s="49" t="s">
        <v>41</v>
      </c>
      <c r="G21" s="50">
        <v>0.98</v>
      </c>
      <c r="H21" s="51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100</v>
      </c>
    </row>
    <row r="23" s="3" customFormat="1" ht="60" customHeight="1" spans="1:8">
      <c r="A23" s="58" t="s">
        <v>60</v>
      </c>
      <c r="B23" s="59" t="s">
        <v>116</v>
      </c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117</v>
      </c>
      <c r="B24" s="8"/>
      <c r="C24" s="8"/>
      <c r="D24" s="8"/>
      <c r="E24" s="8"/>
      <c r="F24" s="8"/>
      <c r="G24" s="7" t="s">
        <v>130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131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0</v>
      </c>
      <c r="D7" s="18" t="s">
        <v>16</v>
      </c>
      <c r="E7" s="18">
        <v>0</v>
      </c>
      <c r="F7" s="18" t="s">
        <v>17</v>
      </c>
      <c r="G7" s="19">
        <v>0</v>
      </c>
      <c r="H7" s="20">
        <v>0</v>
      </c>
    </row>
    <row r="8" s="3" customFormat="1" ht="27" customHeight="1" spans="1:8">
      <c r="A8" s="17"/>
      <c r="B8" s="21" t="s">
        <v>18</v>
      </c>
      <c r="C8" s="18">
        <v>0</v>
      </c>
      <c r="D8" s="21" t="s">
        <v>19</v>
      </c>
      <c r="E8" s="18">
        <v>0</v>
      </c>
      <c r="F8" s="21" t="s">
        <v>20</v>
      </c>
      <c r="G8" s="18">
        <v>0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132</v>
      </c>
      <c r="C11" s="30"/>
      <c r="D11" s="31"/>
      <c r="E11" s="29" t="s">
        <v>133</v>
      </c>
      <c r="F11" s="30"/>
      <c r="G11" s="31"/>
      <c r="H11" s="16">
        <v>0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134</v>
      </c>
      <c r="E15" s="62"/>
      <c r="F15" s="49" t="s">
        <v>83</v>
      </c>
      <c r="G15" s="48">
        <v>0</v>
      </c>
      <c r="H15" s="10">
        <v>0</v>
      </c>
    </row>
    <row r="16" s="3" customFormat="1" spans="1:8">
      <c r="A16" s="46"/>
      <c r="B16" s="17"/>
      <c r="C16" s="13" t="s">
        <v>39</v>
      </c>
      <c r="D16" s="49" t="s">
        <v>106</v>
      </c>
      <c r="E16" s="62"/>
      <c r="F16" s="49" t="s">
        <v>41</v>
      </c>
      <c r="G16" s="48">
        <v>0</v>
      </c>
      <c r="H16" s="64">
        <v>0</v>
      </c>
    </row>
    <row r="17" s="3" customFormat="1" spans="1:8">
      <c r="A17" s="46"/>
      <c r="B17" s="17"/>
      <c r="C17" s="13" t="s">
        <v>42</v>
      </c>
      <c r="D17" s="39" t="s">
        <v>43</v>
      </c>
      <c r="E17" s="40"/>
      <c r="F17" s="50">
        <v>1</v>
      </c>
      <c r="G17" s="71">
        <v>0</v>
      </c>
      <c r="H17" s="64">
        <v>0</v>
      </c>
    </row>
    <row r="18" s="3" customFormat="1" ht="24" spans="1:8">
      <c r="A18" s="46"/>
      <c r="B18" s="17"/>
      <c r="C18" s="13" t="s">
        <v>46</v>
      </c>
      <c r="D18" s="33" t="s">
        <v>135</v>
      </c>
      <c r="E18" s="34"/>
      <c r="F18" s="49" t="s">
        <v>136</v>
      </c>
      <c r="G18" s="71">
        <v>0</v>
      </c>
      <c r="H18" s="64">
        <v>0</v>
      </c>
    </row>
    <row r="19" s="3" customFormat="1" ht="36" spans="1:8">
      <c r="A19" s="46"/>
      <c r="B19" s="53" t="s">
        <v>50</v>
      </c>
      <c r="C19" s="13" t="s">
        <v>51</v>
      </c>
      <c r="D19" s="49" t="s">
        <v>14</v>
      </c>
      <c r="E19" s="49"/>
      <c r="F19" s="49" t="s">
        <v>52</v>
      </c>
      <c r="G19" s="47">
        <v>0</v>
      </c>
      <c r="H19" s="64">
        <v>0</v>
      </c>
    </row>
    <row r="20" s="3" customFormat="1" ht="24" spans="1:8">
      <c r="A20" s="46"/>
      <c r="B20" s="17" t="s">
        <v>53</v>
      </c>
      <c r="C20" s="13" t="s">
        <v>54</v>
      </c>
      <c r="D20" s="49" t="s">
        <v>113</v>
      </c>
      <c r="E20" s="49"/>
      <c r="F20" s="49" t="s">
        <v>114</v>
      </c>
      <c r="G20" s="48">
        <v>0</v>
      </c>
      <c r="H20" s="64">
        <v>0</v>
      </c>
    </row>
    <row r="21" s="3" customFormat="1" ht="24" spans="1:8">
      <c r="A21" s="46"/>
      <c r="B21" s="53" t="s">
        <v>56</v>
      </c>
      <c r="C21" s="13" t="s">
        <v>57</v>
      </c>
      <c r="D21" s="49" t="s">
        <v>137</v>
      </c>
      <c r="E21" s="49"/>
      <c r="F21" s="49" t="s">
        <v>41</v>
      </c>
      <c r="G21" s="48">
        <v>0</v>
      </c>
      <c r="H21" s="64">
        <v>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0</v>
      </c>
    </row>
    <row r="23" s="3" customFormat="1" ht="33" customHeight="1" spans="1:8">
      <c r="A23" s="58" t="s">
        <v>60</v>
      </c>
      <c r="B23" s="59" t="s">
        <v>138</v>
      </c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117</v>
      </c>
      <c r="B24" s="8"/>
      <c r="C24" s="8"/>
      <c r="D24" s="8"/>
      <c r="E24" s="8"/>
      <c r="F24" s="8"/>
      <c r="G24" s="7" t="s">
        <v>130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1.5" style="1" customWidth="1"/>
    <col min="6" max="6" width="10.375" style="1" customWidth="1"/>
    <col min="7" max="7" width="11.125" style="1" customWidth="1"/>
    <col min="8" max="8" width="10.7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36" customHeight="1" spans="1:8">
      <c r="A5" s="9" t="s">
        <v>5</v>
      </c>
      <c r="B5" s="10" t="s">
        <v>6</v>
      </c>
      <c r="C5" s="11" t="s">
        <v>139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45</v>
      </c>
      <c r="D7" s="18" t="s">
        <v>16</v>
      </c>
      <c r="E7" s="18">
        <v>45</v>
      </c>
      <c r="F7" s="18" t="s">
        <v>17</v>
      </c>
      <c r="G7" s="19">
        <v>44.65</v>
      </c>
      <c r="H7" s="20">
        <f>G7/C7</f>
        <v>0.992222222222222</v>
      </c>
    </row>
    <row r="8" s="3" customFormat="1" ht="27" customHeight="1" spans="1:8">
      <c r="A8" s="17"/>
      <c r="B8" s="21" t="s">
        <v>18</v>
      </c>
      <c r="C8" s="18">
        <v>45</v>
      </c>
      <c r="D8" s="21" t="s">
        <v>19</v>
      </c>
      <c r="E8" s="18">
        <v>45</v>
      </c>
      <c r="F8" s="21" t="s">
        <v>20</v>
      </c>
      <c r="G8" s="18">
        <v>44.65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40">
        <v>1</v>
      </c>
    </row>
    <row r="11" s="3" customFormat="1" ht="12" customHeight="1" spans="1:8">
      <c r="A11" s="17"/>
      <c r="B11" s="29" t="s">
        <v>140</v>
      </c>
      <c r="C11" s="30"/>
      <c r="D11" s="31"/>
      <c r="E11" s="141" t="s">
        <v>140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141</v>
      </c>
      <c r="E15" s="49"/>
      <c r="F15" s="49" t="s">
        <v>142</v>
      </c>
      <c r="G15" s="48" t="s">
        <v>143</v>
      </c>
      <c r="H15" s="10">
        <v>10</v>
      </c>
    </row>
    <row r="16" s="3" customFormat="1" spans="1:8">
      <c r="A16" s="46"/>
      <c r="B16" s="17"/>
      <c r="C16" s="13" t="s">
        <v>39</v>
      </c>
      <c r="D16" s="39" t="s">
        <v>106</v>
      </c>
      <c r="E16" s="40"/>
      <c r="F16" s="49" t="s">
        <v>41</v>
      </c>
      <c r="G16" s="6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39" t="s">
        <v>43</v>
      </c>
      <c r="E17" s="40"/>
      <c r="F17" s="49" t="s">
        <v>44</v>
      </c>
      <c r="G17" s="72" t="s">
        <v>123</v>
      </c>
      <c r="H17" s="64">
        <v>10</v>
      </c>
    </row>
    <row r="18" s="3" customFormat="1" spans="1:8">
      <c r="A18" s="46"/>
      <c r="B18" s="17"/>
      <c r="C18" s="13" t="s">
        <v>46</v>
      </c>
      <c r="D18" s="33" t="s">
        <v>109</v>
      </c>
      <c r="E18" s="34"/>
      <c r="F18" s="49" t="s">
        <v>87</v>
      </c>
      <c r="G18" s="72" t="s">
        <v>144</v>
      </c>
      <c r="H18" s="64">
        <v>10</v>
      </c>
    </row>
    <row r="19" s="3" customFormat="1" ht="36" spans="1:8">
      <c r="A19" s="46"/>
      <c r="B19" s="53" t="s">
        <v>50</v>
      </c>
      <c r="C19" s="13" t="s">
        <v>51</v>
      </c>
      <c r="D19" s="49" t="s">
        <v>14</v>
      </c>
      <c r="E19" s="49"/>
      <c r="F19" s="49" t="s">
        <v>52</v>
      </c>
      <c r="G19" s="142" t="s">
        <v>145</v>
      </c>
      <c r="H19" s="64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146</v>
      </c>
      <c r="E20" s="49"/>
      <c r="F20" s="49" t="s">
        <v>114</v>
      </c>
      <c r="G20" s="63">
        <v>1</v>
      </c>
      <c r="H20" s="64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147</v>
      </c>
      <c r="E21" s="49"/>
      <c r="F21" s="49" t="s">
        <v>41</v>
      </c>
      <c r="G21" s="63">
        <v>0.98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100</v>
      </c>
    </row>
    <row r="23" s="3" customFormat="1" ht="62" customHeight="1" spans="1:8">
      <c r="A23" s="58" t="s">
        <v>60</v>
      </c>
      <c r="B23" s="59" t="s">
        <v>116</v>
      </c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117</v>
      </c>
      <c r="B24" s="8"/>
      <c r="C24" s="8"/>
      <c r="D24" s="8"/>
      <c r="E24" s="8"/>
      <c r="F24" s="8"/>
      <c r="G24" s="7" t="s">
        <v>130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0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148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7.979</v>
      </c>
      <c r="D7" s="18" t="s">
        <v>16</v>
      </c>
      <c r="E7" s="18">
        <v>7.979</v>
      </c>
      <c r="F7" s="18" t="s">
        <v>17</v>
      </c>
      <c r="G7" s="19">
        <v>7.979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7.979</v>
      </c>
      <c r="D8" s="21" t="s">
        <v>19</v>
      </c>
      <c r="E8" s="18">
        <v>7.979</v>
      </c>
      <c r="F8" s="21" t="s">
        <v>20</v>
      </c>
      <c r="G8" s="18">
        <v>7.979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6" t="s">
        <v>149</v>
      </c>
      <c r="C11" s="27"/>
      <c r="D11" s="28"/>
      <c r="E11" s="29" t="s">
        <v>150</v>
      </c>
      <c r="F11" s="30"/>
      <c r="G11" s="31"/>
      <c r="H11" s="32">
        <v>1</v>
      </c>
    </row>
    <row r="12" s="3" customFormat="1" ht="10.5" customHeight="1" spans="1:8">
      <c r="A12" s="17"/>
      <c r="B12" s="33"/>
      <c r="C12" s="34"/>
      <c r="D12" s="35"/>
      <c r="E12" s="36"/>
      <c r="F12" s="37"/>
      <c r="G12" s="38"/>
      <c r="H12" s="17"/>
    </row>
    <row r="13" s="3" customFormat="1" ht="34" customHeight="1" spans="1:8">
      <c r="A13" s="23"/>
      <c r="B13" s="39"/>
      <c r="C13" s="40"/>
      <c r="D13" s="41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151</v>
      </c>
      <c r="E15" s="49"/>
      <c r="F15" s="49" t="s">
        <v>152</v>
      </c>
      <c r="G15" s="48">
        <v>283</v>
      </c>
      <c r="H15" s="21">
        <v>5</v>
      </c>
    </row>
    <row r="16" s="3" customFormat="1" spans="1:8">
      <c r="A16" s="46"/>
      <c r="B16" s="17"/>
      <c r="C16" s="13" t="s">
        <v>35</v>
      </c>
      <c r="D16" s="49" t="s">
        <v>153</v>
      </c>
      <c r="E16" s="49"/>
      <c r="F16" s="49" t="s">
        <v>154</v>
      </c>
      <c r="G16" s="48">
        <v>1</v>
      </c>
      <c r="H16" s="21">
        <v>5</v>
      </c>
    </row>
    <row r="17" s="3" customFormat="1" spans="1:8">
      <c r="A17" s="46"/>
      <c r="B17" s="17"/>
      <c r="C17" s="13" t="s">
        <v>39</v>
      </c>
      <c r="D17" s="49" t="s">
        <v>155</v>
      </c>
      <c r="E17" s="49"/>
      <c r="F17" s="49" t="s">
        <v>41</v>
      </c>
      <c r="G17" s="63">
        <v>1</v>
      </c>
      <c r="H17" s="24">
        <v>5</v>
      </c>
    </row>
    <row r="18" s="3" customFormat="1" spans="1:8">
      <c r="A18" s="46"/>
      <c r="B18" s="17"/>
      <c r="C18" s="13" t="s">
        <v>39</v>
      </c>
      <c r="D18" s="49" t="s">
        <v>85</v>
      </c>
      <c r="E18" s="49"/>
      <c r="F18" s="49" t="s">
        <v>41</v>
      </c>
      <c r="G18" s="63">
        <v>0.96</v>
      </c>
      <c r="H18" s="24">
        <v>5</v>
      </c>
    </row>
    <row r="19" s="3" customFormat="1" spans="1:8">
      <c r="A19" s="46"/>
      <c r="B19" s="17"/>
      <c r="C19" s="13" t="s">
        <v>42</v>
      </c>
      <c r="D19" s="49" t="s">
        <v>43</v>
      </c>
      <c r="E19" s="49"/>
      <c r="F19" s="49" t="s">
        <v>96</v>
      </c>
      <c r="G19" s="72" t="s">
        <v>156</v>
      </c>
      <c r="H19" s="24">
        <v>10</v>
      </c>
    </row>
    <row r="20" s="3" customFormat="1" spans="1:8">
      <c r="A20" s="46"/>
      <c r="B20" s="17"/>
      <c r="C20" s="13" t="s">
        <v>46</v>
      </c>
      <c r="D20" s="49" t="s">
        <v>157</v>
      </c>
      <c r="E20" s="49"/>
      <c r="F20" s="49" t="s">
        <v>158</v>
      </c>
      <c r="G20" s="71">
        <v>7.979</v>
      </c>
      <c r="H20" s="24">
        <v>10</v>
      </c>
    </row>
    <row r="21" s="3" customFormat="1" ht="36" spans="1:8">
      <c r="A21" s="46"/>
      <c r="B21" s="53" t="s">
        <v>50</v>
      </c>
      <c r="C21" s="13" t="s">
        <v>51</v>
      </c>
      <c r="D21" s="49" t="s">
        <v>14</v>
      </c>
      <c r="E21" s="49"/>
      <c r="F21" s="49" t="s">
        <v>52</v>
      </c>
      <c r="G21" s="68">
        <v>1</v>
      </c>
      <c r="H21" s="24">
        <v>10</v>
      </c>
    </row>
    <row r="22" s="3" customFormat="1" ht="24" spans="1:8">
      <c r="A22" s="46"/>
      <c r="B22" s="17" t="s">
        <v>53</v>
      </c>
      <c r="C22" s="14" t="s">
        <v>74</v>
      </c>
      <c r="D22" s="49" t="s">
        <v>159</v>
      </c>
      <c r="E22" s="62"/>
      <c r="F22" s="49" t="s">
        <v>41</v>
      </c>
      <c r="G22" s="63">
        <v>1</v>
      </c>
      <c r="H22" s="24">
        <v>20</v>
      </c>
    </row>
    <row r="23" s="3" customFormat="1" ht="24" spans="1:8">
      <c r="A23" s="46"/>
      <c r="B23" s="17"/>
      <c r="C23" s="15" t="s">
        <v>54</v>
      </c>
      <c r="D23" s="39" t="s">
        <v>160</v>
      </c>
      <c r="E23" s="40"/>
      <c r="F23" s="49" t="s">
        <v>41</v>
      </c>
      <c r="G23" s="63">
        <v>1</v>
      </c>
      <c r="H23" s="24">
        <v>20</v>
      </c>
    </row>
    <row r="24" s="3" customFormat="1" ht="24" spans="1:8">
      <c r="A24" s="46"/>
      <c r="B24" s="53" t="s">
        <v>56</v>
      </c>
      <c r="C24" s="10" t="s">
        <v>57</v>
      </c>
      <c r="D24" s="47" t="s">
        <v>58</v>
      </c>
      <c r="E24" s="48"/>
      <c r="F24" s="49" t="s">
        <v>41</v>
      </c>
      <c r="G24" s="63">
        <v>0.97</v>
      </c>
      <c r="H24" s="24">
        <v>10</v>
      </c>
    </row>
    <row r="25" s="3" customFormat="1" spans="1:8">
      <c r="A25" s="55"/>
      <c r="B25" s="53" t="s">
        <v>59</v>
      </c>
      <c r="C25" s="53"/>
      <c r="D25" s="53"/>
      <c r="E25" s="53"/>
      <c r="F25" s="53"/>
      <c r="G25" s="53"/>
      <c r="H25" s="139">
        <v>100</v>
      </c>
    </row>
    <row r="26" s="3" customFormat="1" ht="33" customHeight="1" spans="1:8">
      <c r="A26" s="58" t="s">
        <v>60</v>
      </c>
      <c r="B26" s="59"/>
      <c r="C26" s="60"/>
      <c r="D26" s="60"/>
      <c r="E26" s="60"/>
      <c r="F26" s="60"/>
      <c r="G26" s="60"/>
      <c r="H26" s="61"/>
    </row>
    <row r="27" s="3" customFormat="1" ht="20.25" customHeight="1" spans="1:8">
      <c r="A27" s="7" t="s">
        <v>161</v>
      </c>
      <c r="B27" s="8"/>
      <c r="C27" s="8"/>
      <c r="D27" s="8"/>
      <c r="E27" s="8"/>
      <c r="F27" s="8"/>
      <c r="G27" s="7" t="s">
        <v>62</v>
      </c>
      <c r="H27" s="8"/>
    </row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customHeight="1" outlineLevelCol="7"/>
  <cols>
    <col min="1" max="1" width="8.875" style="1" customWidth="1"/>
    <col min="2" max="2" width="9.625" style="1" customWidth="1"/>
    <col min="3" max="3" width="9.5" style="1" customWidth="1"/>
    <col min="4" max="4" width="11.75" style="1" customWidth="1"/>
    <col min="5" max="5" width="11.2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42" customHeight="1" spans="1:8">
      <c r="A5" s="9" t="s">
        <v>5</v>
      </c>
      <c r="B5" s="10" t="s">
        <v>6</v>
      </c>
      <c r="C5" s="11" t="s">
        <v>162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35.2</v>
      </c>
      <c r="D7" s="18" t="s">
        <v>16</v>
      </c>
      <c r="E7" s="18">
        <v>35.2</v>
      </c>
      <c r="F7" s="18" t="s">
        <v>17</v>
      </c>
      <c r="G7" s="18">
        <v>34.9</v>
      </c>
      <c r="H7" s="20">
        <f>G7/C7</f>
        <v>0.991477272727273</v>
      </c>
    </row>
    <row r="8" s="3" customFormat="1" ht="27" customHeight="1" spans="1:8">
      <c r="A8" s="17"/>
      <c r="B8" s="21" t="s">
        <v>18</v>
      </c>
      <c r="C8" s="18">
        <v>35.2</v>
      </c>
      <c r="D8" s="21" t="s">
        <v>19</v>
      </c>
      <c r="E8" s="18">
        <v>35.2</v>
      </c>
      <c r="F8" s="21" t="s">
        <v>20</v>
      </c>
      <c r="G8" s="18">
        <v>34.9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03" t="s">
        <v>22</v>
      </c>
      <c r="B10" s="104" t="s">
        <v>23</v>
      </c>
      <c r="C10" s="105"/>
      <c r="D10" s="106"/>
      <c r="E10" s="104" t="s">
        <v>24</v>
      </c>
      <c r="F10" s="105"/>
      <c r="G10" s="106"/>
      <c r="H10" s="107" t="s">
        <v>25</v>
      </c>
    </row>
    <row r="11" s="3" customFormat="1" ht="12" customHeight="1" spans="1:8">
      <c r="A11" s="108"/>
      <c r="B11" s="109" t="s">
        <v>163</v>
      </c>
      <c r="C11" s="110"/>
      <c r="D11" s="111"/>
      <c r="E11" s="109" t="s">
        <v>164</v>
      </c>
      <c r="F11" s="110"/>
      <c r="G11" s="111"/>
      <c r="H11" s="112">
        <v>1</v>
      </c>
    </row>
    <row r="12" s="3" customFormat="1" ht="10.5" customHeight="1" spans="1:8">
      <c r="A12" s="108"/>
      <c r="B12" s="113"/>
      <c r="C12" s="114"/>
      <c r="D12" s="115"/>
      <c r="E12" s="113"/>
      <c r="F12" s="114"/>
      <c r="G12" s="115"/>
      <c r="H12" s="108"/>
    </row>
    <row r="13" s="3" customFormat="1" ht="39" customHeight="1" spans="1:8">
      <c r="A13" s="116"/>
      <c r="B13" s="117"/>
      <c r="C13" s="118"/>
      <c r="D13" s="115"/>
      <c r="E13" s="113"/>
      <c r="F13" s="118"/>
      <c r="G13" s="119"/>
      <c r="H13" s="116"/>
    </row>
    <row r="14" s="3" customFormat="1" ht="21" customHeight="1" spans="1:8">
      <c r="A14" s="120" t="s">
        <v>27</v>
      </c>
      <c r="B14" s="107" t="s">
        <v>28</v>
      </c>
      <c r="C14" s="104" t="s">
        <v>29</v>
      </c>
      <c r="D14" s="121" t="s">
        <v>30</v>
      </c>
      <c r="E14" s="121"/>
      <c r="F14" s="111" t="s">
        <v>31</v>
      </c>
      <c r="G14" s="107" t="s">
        <v>32</v>
      </c>
      <c r="H14" s="107" t="s">
        <v>33</v>
      </c>
    </row>
    <row r="15" s="3" customFormat="1" ht="19" customHeight="1" spans="1:8">
      <c r="A15" s="122"/>
      <c r="B15" s="103" t="s">
        <v>34</v>
      </c>
      <c r="C15" s="104" t="s">
        <v>35</v>
      </c>
      <c r="D15" s="123" t="s">
        <v>165</v>
      </c>
      <c r="E15" s="124"/>
      <c r="F15" s="123" t="s">
        <v>166</v>
      </c>
      <c r="G15" s="125" t="s">
        <v>167</v>
      </c>
      <c r="H15" s="107">
        <v>10</v>
      </c>
    </row>
    <row r="16" s="3" customFormat="1" ht="20" customHeight="1" spans="1:8">
      <c r="A16" s="122"/>
      <c r="B16" s="108"/>
      <c r="C16" s="104" t="s">
        <v>39</v>
      </c>
      <c r="D16" s="123" t="s">
        <v>168</v>
      </c>
      <c r="E16" s="124"/>
      <c r="F16" s="123" t="s">
        <v>41</v>
      </c>
      <c r="G16" s="126">
        <v>1</v>
      </c>
      <c r="H16" s="127">
        <v>10</v>
      </c>
    </row>
    <row r="17" s="3" customFormat="1" ht="23" customHeight="1" spans="1:8">
      <c r="A17" s="122"/>
      <c r="B17" s="108"/>
      <c r="C17" s="104" t="s">
        <v>42</v>
      </c>
      <c r="D17" s="123" t="s">
        <v>169</v>
      </c>
      <c r="E17" s="124"/>
      <c r="F17" s="123" t="s">
        <v>170</v>
      </c>
      <c r="G17" s="123" t="s">
        <v>170</v>
      </c>
      <c r="H17" s="127">
        <v>10</v>
      </c>
    </row>
    <row r="18" s="3" customFormat="1" ht="48" spans="1:8">
      <c r="A18" s="122"/>
      <c r="B18" s="108"/>
      <c r="C18" s="104" t="s">
        <v>46</v>
      </c>
      <c r="D18" s="128" t="s">
        <v>171</v>
      </c>
      <c r="E18" s="129"/>
      <c r="F18" s="123" t="s">
        <v>172</v>
      </c>
      <c r="G18" s="123" t="s">
        <v>172</v>
      </c>
      <c r="H18" s="127">
        <v>10</v>
      </c>
    </row>
    <row r="19" s="3" customFormat="1" ht="36" spans="1:8">
      <c r="A19" s="122"/>
      <c r="B19" s="121" t="s">
        <v>50</v>
      </c>
      <c r="C19" s="104" t="s">
        <v>51</v>
      </c>
      <c r="D19" s="123" t="s">
        <v>14</v>
      </c>
      <c r="E19" s="123"/>
      <c r="F19" s="123" t="s">
        <v>52</v>
      </c>
      <c r="G19" s="130">
        <v>0.9915</v>
      </c>
      <c r="H19" s="127">
        <v>10</v>
      </c>
    </row>
    <row r="20" s="3" customFormat="1" ht="24" spans="1:8">
      <c r="A20" s="122"/>
      <c r="B20" s="108" t="s">
        <v>53</v>
      </c>
      <c r="C20" s="104" t="s">
        <v>54</v>
      </c>
      <c r="D20" s="123" t="s">
        <v>173</v>
      </c>
      <c r="E20" s="123"/>
      <c r="F20" s="123" t="s">
        <v>100</v>
      </c>
      <c r="G20" s="125" t="s">
        <v>100</v>
      </c>
      <c r="H20" s="127">
        <v>40</v>
      </c>
    </row>
    <row r="21" s="3" customFormat="1" ht="24" spans="1:8">
      <c r="A21" s="122"/>
      <c r="B21" s="121" t="s">
        <v>56</v>
      </c>
      <c r="C21" s="104" t="s">
        <v>57</v>
      </c>
      <c r="D21" s="123" t="s">
        <v>174</v>
      </c>
      <c r="E21" s="123"/>
      <c r="F21" s="123" t="s">
        <v>175</v>
      </c>
      <c r="G21" s="126">
        <v>1</v>
      </c>
      <c r="H21" s="127">
        <v>10</v>
      </c>
    </row>
    <row r="22" s="3" customFormat="1" ht="22" customHeight="1" spans="1:8">
      <c r="A22" s="131"/>
      <c r="B22" s="121" t="s">
        <v>59</v>
      </c>
      <c r="C22" s="121"/>
      <c r="D22" s="121"/>
      <c r="E22" s="121"/>
      <c r="F22" s="121"/>
      <c r="G22" s="121"/>
      <c r="H22" s="132">
        <v>100</v>
      </c>
    </row>
    <row r="23" s="3" customFormat="1" ht="57" customHeight="1" spans="1:8">
      <c r="A23" s="133" t="s">
        <v>60</v>
      </c>
      <c r="B23" s="134"/>
      <c r="C23" s="135"/>
      <c r="D23" s="135"/>
      <c r="E23" s="135"/>
      <c r="F23" s="135"/>
      <c r="G23" s="135"/>
      <c r="H23" s="136"/>
    </row>
    <row r="24" s="3" customFormat="1" ht="20.25" customHeight="1" spans="1:8">
      <c r="A24" s="137" t="s">
        <v>176</v>
      </c>
      <c r="B24" s="138"/>
      <c r="C24" s="138"/>
      <c r="D24" s="138"/>
      <c r="E24" s="138"/>
      <c r="F24" s="138"/>
      <c r="G24" s="137" t="s">
        <v>177</v>
      </c>
      <c r="H24" s="13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0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178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179</v>
      </c>
      <c r="D5" s="12"/>
      <c r="E5" s="10" t="s">
        <v>8</v>
      </c>
      <c r="F5" s="13" t="s">
        <v>180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60</v>
      </c>
      <c r="D7" s="18" t="s">
        <v>16</v>
      </c>
      <c r="E7" s="18">
        <v>60</v>
      </c>
      <c r="F7" s="18" t="s">
        <v>17</v>
      </c>
      <c r="G7" s="19">
        <v>59.801332</v>
      </c>
      <c r="H7" s="20">
        <f>G7/C7</f>
        <v>0.996688866666667</v>
      </c>
    </row>
    <row r="8" s="3" customFormat="1" ht="27" customHeight="1" spans="1:8">
      <c r="A8" s="17"/>
      <c r="B8" s="21" t="s">
        <v>18</v>
      </c>
      <c r="C8" s="18">
        <v>60</v>
      </c>
      <c r="D8" s="21" t="s">
        <v>19</v>
      </c>
      <c r="E8" s="18">
        <v>60</v>
      </c>
      <c r="F8" s="21" t="s">
        <v>20</v>
      </c>
      <c r="G8" s="18">
        <v>59.801332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24" customHeight="1" spans="1:8">
      <c r="A11" s="17"/>
      <c r="B11" s="29" t="s">
        <v>181</v>
      </c>
      <c r="C11" s="30"/>
      <c r="D11" s="31"/>
      <c r="E11" s="29" t="s">
        <v>181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4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29" t="s">
        <v>35</v>
      </c>
      <c r="D15" s="47" t="s">
        <v>182</v>
      </c>
      <c r="E15" s="48"/>
      <c r="F15" s="49" t="s">
        <v>183</v>
      </c>
      <c r="G15" s="98">
        <v>5</v>
      </c>
      <c r="H15" s="15">
        <v>10</v>
      </c>
    </row>
    <row r="16" s="3" customFormat="1" spans="1:8">
      <c r="A16" s="46"/>
      <c r="B16" s="17"/>
      <c r="C16" s="36"/>
      <c r="D16" s="47" t="s">
        <v>184</v>
      </c>
      <c r="E16" s="48"/>
      <c r="F16" s="49" t="s">
        <v>185</v>
      </c>
      <c r="G16" s="57">
        <v>5</v>
      </c>
      <c r="H16" s="51">
        <v>5</v>
      </c>
    </row>
    <row r="17" s="3" customFormat="1" ht="28" customHeight="1" spans="1:8">
      <c r="A17" s="46"/>
      <c r="B17" s="17"/>
      <c r="C17" s="42"/>
      <c r="D17" s="47" t="s">
        <v>186</v>
      </c>
      <c r="E17" s="48"/>
      <c r="F17" s="49" t="s">
        <v>154</v>
      </c>
      <c r="G17" s="57">
        <v>2</v>
      </c>
      <c r="H17" s="51">
        <v>5</v>
      </c>
    </row>
    <row r="18" s="3" customFormat="1" spans="1:8">
      <c r="A18" s="46"/>
      <c r="B18" s="17"/>
      <c r="C18" s="10" t="s">
        <v>39</v>
      </c>
      <c r="D18" s="39" t="s">
        <v>187</v>
      </c>
      <c r="E18" s="40"/>
      <c r="F18" s="49" t="s">
        <v>188</v>
      </c>
      <c r="G18" s="57">
        <v>4500</v>
      </c>
      <c r="H18" s="51">
        <v>5</v>
      </c>
    </row>
    <row r="19" s="3" customFormat="1" spans="1:8">
      <c r="A19" s="46"/>
      <c r="B19" s="17"/>
      <c r="C19" s="10"/>
      <c r="D19" s="47" t="s">
        <v>189</v>
      </c>
      <c r="E19" s="48"/>
      <c r="F19" s="49" t="s">
        <v>190</v>
      </c>
      <c r="G19" s="99">
        <v>1</v>
      </c>
      <c r="H19" s="51">
        <v>5</v>
      </c>
    </row>
    <row r="20" s="3" customFormat="1" spans="1:8">
      <c r="A20" s="46"/>
      <c r="B20" s="17"/>
      <c r="C20" s="10" t="s">
        <v>42</v>
      </c>
      <c r="D20" s="47" t="s">
        <v>191</v>
      </c>
      <c r="E20" s="48"/>
      <c r="F20" s="49" t="s">
        <v>44</v>
      </c>
      <c r="G20" s="100" t="s">
        <v>192</v>
      </c>
      <c r="H20" s="51">
        <v>5</v>
      </c>
    </row>
    <row r="21" s="3" customFormat="1" ht="24.75" spans="1:8">
      <c r="A21" s="46"/>
      <c r="B21" s="17"/>
      <c r="C21" s="10" t="s">
        <v>46</v>
      </c>
      <c r="D21" s="47" t="s">
        <v>193</v>
      </c>
      <c r="E21" s="48"/>
      <c r="F21" s="49" t="s">
        <v>194</v>
      </c>
      <c r="G21" s="101" t="s">
        <v>195</v>
      </c>
      <c r="H21" s="51">
        <v>5</v>
      </c>
    </row>
    <row r="22" s="3" customFormat="1" ht="36" spans="1:8">
      <c r="A22" s="46"/>
      <c r="B22" s="53" t="s">
        <v>50</v>
      </c>
      <c r="C22" s="44" t="s">
        <v>51</v>
      </c>
      <c r="D22" s="47" t="s">
        <v>14</v>
      </c>
      <c r="E22" s="48"/>
      <c r="F22" s="49" t="s">
        <v>52</v>
      </c>
      <c r="G22" s="102">
        <v>0.9967</v>
      </c>
      <c r="H22" s="51">
        <v>10</v>
      </c>
    </row>
    <row r="23" s="3" customFormat="1" ht="24" spans="1:8">
      <c r="A23" s="46"/>
      <c r="B23" s="17" t="s">
        <v>53</v>
      </c>
      <c r="C23" s="15" t="s">
        <v>54</v>
      </c>
      <c r="D23" s="47" t="s">
        <v>196</v>
      </c>
      <c r="E23" s="48"/>
      <c r="F23" s="49" t="s">
        <v>197</v>
      </c>
      <c r="G23" s="97" t="s">
        <v>198</v>
      </c>
      <c r="H23" s="51">
        <v>40</v>
      </c>
    </row>
    <row r="24" s="3" customFormat="1" ht="24" spans="1:8">
      <c r="A24" s="46"/>
      <c r="B24" s="53" t="s">
        <v>56</v>
      </c>
      <c r="C24" s="15" t="s">
        <v>57</v>
      </c>
      <c r="D24" s="47" t="s">
        <v>199</v>
      </c>
      <c r="E24" s="48"/>
      <c r="F24" s="49" t="s">
        <v>41</v>
      </c>
      <c r="G24" s="99">
        <v>0.95</v>
      </c>
      <c r="H24" s="51">
        <v>10</v>
      </c>
    </row>
    <row r="25" s="3" customFormat="1" spans="1:8">
      <c r="A25" s="55"/>
      <c r="B25" s="53" t="s">
        <v>59</v>
      </c>
      <c r="C25" s="53"/>
      <c r="D25" s="53"/>
      <c r="E25" s="53"/>
      <c r="F25" s="53"/>
      <c r="G25" s="53"/>
      <c r="H25" s="57">
        <v>100</v>
      </c>
    </row>
    <row r="26" s="3" customFormat="1" ht="33" customHeight="1" spans="1:8">
      <c r="A26" s="58" t="s">
        <v>60</v>
      </c>
      <c r="B26" s="59"/>
      <c r="C26" s="60"/>
      <c r="D26" s="60"/>
      <c r="E26" s="60"/>
      <c r="F26" s="60"/>
      <c r="G26" s="60"/>
      <c r="H26" s="61"/>
    </row>
    <row r="27" s="3" customFormat="1" ht="20.25" customHeight="1" spans="1:8">
      <c r="A27" s="7" t="s">
        <v>200</v>
      </c>
      <c r="B27" s="8"/>
      <c r="C27" s="8"/>
      <c r="D27" s="8"/>
      <c r="E27" s="8"/>
      <c r="F27" s="8"/>
      <c r="G27" s="7" t="s">
        <v>201</v>
      </c>
      <c r="H27" s="8"/>
    </row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</sheetData>
  <mergeCells count="3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1"/>
    <mergeCell ref="C15:C17"/>
    <mergeCell ref="C18:C19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3"/>
  <sheetViews>
    <sheetView workbookViewId="0">
      <selection activeCell="C5" sqref="C5:D5"/>
    </sheetView>
  </sheetViews>
  <sheetFormatPr defaultColWidth="9" defaultRowHeight="13.5" outlineLevelCol="7"/>
  <cols>
    <col min="1" max="1" width="10.1666666666667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0.5166666666667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36" customHeight="1" spans="1:8">
      <c r="A5" s="9" t="s">
        <v>5</v>
      </c>
      <c r="B5" s="10" t="s">
        <v>6</v>
      </c>
      <c r="C5" s="11" t="s">
        <v>202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185.238</v>
      </c>
      <c r="D7" s="18" t="s">
        <v>16</v>
      </c>
      <c r="E7" s="18">
        <v>185.238</v>
      </c>
      <c r="F7" s="18" t="s">
        <v>17</v>
      </c>
      <c r="G7" s="19">
        <v>181.511263</v>
      </c>
      <c r="H7" s="20">
        <f>G7/C7</f>
        <v>0.979881358036688</v>
      </c>
    </row>
    <row r="8" s="3" customFormat="1" ht="27" customHeight="1" spans="1:8">
      <c r="A8" s="17"/>
      <c r="B8" s="21" t="s">
        <v>18</v>
      </c>
      <c r="C8" s="18">
        <v>185.238</v>
      </c>
      <c r="D8" s="21" t="s">
        <v>19</v>
      </c>
      <c r="E8" s="18">
        <v>185.238</v>
      </c>
      <c r="F8" s="21" t="s">
        <v>20</v>
      </c>
      <c r="G8" s="18">
        <v>181.511263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62" customHeight="1" spans="1:8">
      <c r="A11" s="17"/>
      <c r="B11" s="26" t="s">
        <v>203</v>
      </c>
      <c r="C11" s="27"/>
      <c r="D11" s="28"/>
      <c r="E11" s="26" t="s">
        <v>204</v>
      </c>
      <c r="F11" s="27"/>
      <c r="G11" s="28"/>
      <c r="H11" s="32">
        <v>0.95</v>
      </c>
    </row>
    <row r="12" s="3" customFormat="1" ht="53" customHeight="1" spans="1:8">
      <c r="A12" s="17"/>
      <c r="B12" s="33"/>
      <c r="C12" s="34"/>
      <c r="D12" s="35"/>
      <c r="E12" s="33"/>
      <c r="F12" s="34"/>
      <c r="G12" s="35"/>
      <c r="H12" s="17"/>
    </row>
    <row r="13" s="3" customFormat="1" ht="109" customHeight="1" spans="1:8">
      <c r="A13" s="23"/>
      <c r="B13" s="39"/>
      <c r="C13" s="40"/>
      <c r="D13" s="41"/>
      <c r="E13" s="39"/>
      <c r="F13" s="40"/>
      <c r="G13" s="41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205</v>
      </c>
      <c r="E15" s="48"/>
      <c r="F15" s="49" t="s">
        <v>206</v>
      </c>
      <c r="G15" s="49" t="s">
        <v>207</v>
      </c>
      <c r="H15" s="15">
        <v>2</v>
      </c>
    </row>
    <row r="16" s="3" customFormat="1" spans="1:8">
      <c r="A16" s="46"/>
      <c r="B16" s="17"/>
      <c r="C16" s="10" t="s">
        <v>35</v>
      </c>
      <c r="D16" s="47" t="s">
        <v>208</v>
      </c>
      <c r="E16" s="48"/>
      <c r="F16" s="49" t="s">
        <v>209</v>
      </c>
      <c r="G16" s="49" t="s">
        <v>210</v>
      </c>
      <c r="H16" s="15">
        <v>1</v>
      </c>
    </row>
    <row r="17" s="3" customFormat="1" spans="1:8">
      <c r="A17" s="46"/>
      <c r="B17" s="17"/>
      <c r="C17" s="10" t="s">
        <v>35</v>
      </c>
      <c r="D17" s="47" t="s">
        <v>211</v>
      </c>
      <c r="E17" s="48"/>
      <c r="F17" s="49" t="s">
        <v>212</v>
      </c>
      <c r="G17" s="49" t="s">
        <v>213</v>
      </c>
      <c r="H17" s="15">
        <v>1</v>
      </c>
    </row>
    <row r="18" s="3" customFormat="1" spans="1:8">
      <c r="A18" s="46"/>
      <c r="B18" s="17"/>
      <c r="C18" s="10" t="s">
        <v>35</v>
      </c>
      <c r="D18" s="47" t="s">
        <v>214</v>
      </c>
      <c r="E18" s="48"/>
      <c r="F18" s="49" t="s">
        <v>215</v>
      </c>
      <c r="G18" s="49" t="s">
        <v>143</v>
      </c>
      <c r="H18" s="15">
        <v>2</v>
      </c>
    </row>
    <row r="19" s="3" customFormat="1" spans="1:8">
      <c r="A19" s="46"/>
      <c r="B19" s="17"/>
      <c r="C19" s="10" t="s">
        <v>35</v>
      </c>
      <c r="D19" s="47" t="s">
        <v>216</v>
      </c>
      <c r="E19" s="48"/>
      <c r="F19" s="49" t="s">
        <v>212</v>
      </c>
      <c r="G19" s="49" t="s">
        <v>213</v>
      </c>
      <c r="H19" s="15">
        <v>1</v>
      </c>
    </row>
    <row r="20" s="3" customFormat="1" spans="1:8">
      <c r="A20" s="46"/>
      <c r="B20" s="17"/>
      <c r="C20" s="10" t="s">
        <v>35</v>
      </c>
      <c r="D20" s="47" t="s">
        <v>217</v>
      </c>
      <c r="E20" s="48"/>
      <c r="F20" s="49" t="s">
        <v>218</v>
      </c>
      <c r="G20" s="49" t="s">
        <v>219</v>
      </c>
      <c r="H20" s="15">
        <v>1</v>
      </c>
    </row>
    <row r="21" s="3" customFormat="1" spans="1:8">
      <c r="A21" s="46"/>
      <c r="B21" s="17"/>
      <c r="C21" s="10" t="s">
        <v>35</v>
      </c>
      <c r="D21" s="47" t="s">
        <v>220</v>
      </c>
      <c r="E21" s="48"/>
      <c r="F21" s="49" t="s">
        <v>221</v>
      </c>
      <c r="G21" s="49" t="s">
        <v>222</v>
      </c>
      <c r="H21" s="15">
        <v>2</v>
      </c>
    </row>
    <row r="22" s="3" customFormat="1" ht="24" spans="1:8">
      <c r="A22" s="46"/>
      <c r="B22" s="17"/>
      <c r="C22" s="10" t="s">
        <v>39</v>
      </c>
      <c r="D22" s="47" t="s">
        <v>223</v>
      </c>
      <c r="E22" s="48"/>
      <c r="F22" s="49" t="s">
        <v>224</v>
      </c>
      <c r="G22" s="49" t="s">
        <v>225</v>
      </c>
      <c r="H22" s="51">
        <v>10</v>
      </c>
    </row>
    <row r="23" s="3" customFormat="1" spans="1:8">
      <c r="A23" s="46"/>
      <c r="B23" s="17"/>
      <c r="C23" s="10" t="s">
        <v>42</v>
      </c>
      <c r="D23" s="47" t="s">
        <v>226</v>
      </c>
      <c r="E23" s="48"/>
      <c r="F23" s="49" t="s">
        <v>44</v>
      </c>
      <c r="G23" s="49" t="s">
        <v>45</v>
      </c>
      <c r="H23" s="51">
        <v>10</v>
      </c>
    </row>
    <row r="24" s="3" customFormat="1" ht="24" spans="1:8">
      <c r="A24" s="46"/>
      <c r="B24" s="17"/>
      <c r="C24" s="10" t="s">
        <v>46</v>
      </c>
      <c r="D24" s="47" t="s">
        <v>227</v>
      </c>
      <c r="E24" s="48"/>
      <c r="F24" s="49" t="s">
        <v>228</v>
      </c>
      <c r="G24" s="49" t="s">
        <v>229</v>
      </c>
      <c r="H24" s="51">
        <v>10</v>
      </c>
    </row>
    <row r="25" s="3" customFormat="1" ht="36" spans="1:8">
      <c r="A25" s="46"/>
      <c r="B25" s="53" t="s">
        <v>50</v>
      </c>
      <c r="C25" s="10" t="s">
        <v>51</v>
      </c>
      <c r="D25" s="47" t="s">
        <v>14</v>
      </c>
      <c r="E25" s="48"/>
      <c r="F25" s="49" t="s">
        <v>52</v>
      </c>
      <c r="G25" s="54">
        <v>0.9799</v>
      </c>
      <c r="H25" s="51">
        <v>10</v>
      </c>
    </row>
    <row r="26" s="3" customFormat="1" ht="24" spans="1:8">
      <c r="A26" s="46"/>
      <c r="B26" s="17" t="s">
        <v>53</v>
      </c>
      <c r="C26" s="10" t="s">
        <v>54</v>
      </c>
      <c r="D26" s="47" t="s">
        <v>230</v>
      </c>
      <c r="E26" s="48"/>
      <c r="F26" s="49" t="s">
        <v>231</v>
      </c>
      <c r="G26" s="49" t="s">
        <v>231</v>
      </c>
      <c r="H26" s="51">
        <v>40</v>
      </c>
    </row>
    <row r="27" s="3" customFormat="1" ht="24" spans="1:8">
      <c r="A27" s="46"/>
      <c r="B27" s="53" t="s">
        <v>56</v>
      </c>
      <c r="C27" s="10" t="s">
        <v>57</v>
      </c>
      <c r="D27" s="47" t="s">
        <v>232</v>
      </c>
      <c r="E27" s="48"/>
      <c r="F27" s="49" t="s">
        <v>41</v>
      </c>
      <c r="G27" s="50">
        <v>0.92</v>
      </c>
      <c r="H27" s="51">
        <v>10</v>
      </c>
    </row>
    <row r="28" s="3" customFormat="1" spans="1:8">
      <c r="A28" s="55"/>
      <c r="B28" s="53" t="s">
        <v>59</v>
      </c>
      <c r="C28" s="53"/>
      <c r="D28" s="53"/>
      <c r="E28" s="53"/>
      <c r="F28" s="53"/>
      <c r="G28" s="53"/>
      <c r="H28" s="57">
        <f>SUM(H15:H27)</f>
        <v>100</v>
      </c>
    </row>
    <row r="29" s="3" customFormat="1" ht="33" customHeight="1" spans="1:8">
      <c r="A29" s="58" t="s">
        <v>60</v>
      </c>
      <c r="B29" s="59"/>
      <c r="C29" s="60"/>
      <c r="D29" s="60"/>
      <c r="E29" s="60"/>
      <c r="F29" s="60"/>
      <c r="G29" s="60"/>
      <c r="H29" s="61"/>
    </row>
    <row r="30" s="3" customFormat="1" ht="20.25" customHeight="1" spans="1:8">
      <c r="A30" s="7" t="s">
        <v>233</v>
      </c>
      <c r="B30" s="8"/>
      <c r="C30" s="8"/>
      <c r="D30" s="8"/>
      <c r="E30" s="8"/>
      <c r="F30" s="8"/>
      <c r="G30" s="7" t="s">
        <v>201</v>
      </c>
      <c r="H30" s="8"/>
    </row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</sheetData>
  <mergeCells count="33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G28"/>
    <mergeCell ref="B29:H29"/>
    <mergeCell ref="A6:A9"/>
    <mergeCell ref="A10:A13"/>
    <mergeCell ref="A14:A28"/>
    <mergeCell ref="B15:B24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9.3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0.8583333333333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234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651.7</v>
      </c>
      <c r="D7" s="18" t="s">
        <v>16</v>
      </c>
      <c r="E7" s="18">
        <v>651.7</v>
      </c>
      <c r="F7" s="18" t="s">
        <v>17</v>
      </c>
      <c r="G7" s="19">
        <v>651.7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651.7</v>
      </c>
      <c r="D8" s="21" t="s">
        <v>19</v>
      </c>
      <c r="E8" s="18">
        <v>651.7</v>
      </c>
      <c r="F8" s="21" t="s">
        <v>20</v>
      </c>
      <c r="G8" s="18">
        <v>651.7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39" customHeight="1" spans="1:8">
      <c r="A11" s="17"/>
      <c r="B11" s="26" t="s">
        <v>235</v>
      </c>
      <c r="C11" s="27"/>
      <c r="D11" s="28"/>
      <c r="E11" s="26" t="s">
        <v>236</v>
      </c>
      <c r="F11" s="27"/>
      <c r="G11" s="28"/>
      <c r="H11" s="20">
        <v>1</v>
      </c>
    </row>
    <row r="12" s="3" customFormat="1" ht="35" customHeight="1" spans="1:8">
      <c r="A12" s="17"/>
      <c r="B12" s="33"/>
      <c r="C12" s="34"/>
      <c r="D12" s="35"/>
      <c r="E12" s="33"/>
      <c r="F12" s="34"/>
      <c r="G12" s="35"/>
      <c r="H12" s="95"/>
    </row>
    <row r="13" s="3" customFormat="1" ht="36" customHeight="1" spans="1:8">
      <c r="A13" s="23"/>
      <c r="B13" s="39"/>
      <c r="C13" s="40"/>
      <c r="D13" s="41"/>
      <c r="E13" s="39"/>
      <c r="F13" s="40"/>
      <c r="G13" s="41"/>
      <c r="H13" s="96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237</v>
      </c>
      <c r="E15" s="48"/>
      <c r="F15" s="49" t="s">
        <v>238</v>
      </c>
      <c r="G15" s="49" t="s">
        <v>239</v>
      </c>
      <c r="H15" s="15">
        <v>10</v>
      </c>
    </row>
    <row r="16" s="3" customFormat="1" spans="1:8">
      <c r="A16" s="46"/>
      <c r="B16" s="17"/>
      <c r="C16" s="10" t="s">
        <v>39</v>
      </c>
      <c r="D16" s="47" t="s">
        <v>240</v>
      </c>
      <c r="E16" s="48"/>
      <c r="F16" s="50">
        <v>1</v>
      </c>
      <c r="G16" s="50">
        <v>1</v>
      </c>
      <c r="H16" s="51">
        <v>10</v>
      </c>
    </row>
    <row r="17" s="3" customFormat="1" ht="24" spans="1:8">
      <c r="A17" s="46"/>
      <c r="B17" s="17"/>
      <c r="C17" s="10" t="s">
        <v>42</v>
      </c>
      <c r="D17" s="47" t="s">
        <v>241</v>
      </c>
      <c r="E17" s="48"/>
      <c r="F17" s="49" t="s">
        <v>242</v>
      </c>
      <c r="G17" s="97" t="s">
        <v>243</v>
      </c>
      <c r="H17" s="51">
        <v>10</v>
      </c>
    </row>
    <row r="18" s="3" customFormat="1" spans="1:8">
      <c r="A18" s="46"/>
      <c r="B18" s="17"/>
      <c r="C18" s="10" t="s">
        <v>46</v>
      </c>
      <c r="D18" s="47" t="s">
        <v>157</v>
      </c>
      <c r="E18" s="48"/>
      <c r="F18" s="49" t="s">
        <v>244</v>
      </c>
      <c r="G18" s="49" t="s">
        <v>245</v>
      </c>
      <c r="H18" s="51">
        <v>10</v>
      </c>
    </row>
    <row r="19" s="3" customFormat="1" ht="36" spans="1:8">
      <c r="A19" s="46"/>
      <c r="B19" s="53" t="s">
        <v>50</v>
      </c>
      <c r="C19" s="10" t="s">
        <v>51</v>
      </c>
      <c r="D19" s="47" t="s">
        <v>14</v>
      </c>
      <c r="E19" s="48"/>
      <c r="F19" s="49" t="s">
        <v>52</v>
      </c>
      <c r="G19" s="50">
        <v>1</v>
      </c>
      <c r="H19" s="51">
        <v>10</v>
      </c>
    </row>
    <row r="20" s="3" customFormat="1" ht="24" spans="1:8">
      <c r="A20" s="46"/>
      <c r="B20" s="17" t="s">
        <v>53</v>
      </c>
      <c r="C20" s="10" t="s">
        <v>54</v>
      </c>
      <c r="D20" s="47" t="s">
        <v>246</v>
      </c>
      <c r="E20" s="48"/>
      <c r="F20" s="49" t="s">
        <v>231</v>
      </c>
      <c r="G20" s="49" t="s">
        <v>231</v>
      </c>
      <c r="H20" s="51">
        <v>40</v>
      </c>
    </row>
    <row r="21" s="3" customFormat="1" ht="24" spans="1:8">
      <c r="A21" s="46"/>
      <c r="B21" s="53" t="s">
        <v>56</v>
      </c>
      <c r="C21" s="10" t="s">
        <v>57</v>
      </c>
      <c r="D21" s="47" t="s">
        <v>247</v>
      </c>
      <c r="E21" s="48"/>
      <c r="F21" s="49" t="s">
        <v>41</v>
      </c>
      <c r="G21" s="50">
        <v>0.92</v>
      </c>
      <c r="H21" s="51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6"/>
      <c r="G22" s="56"/>
      <c r="H22" s="57">
        <f>SUM(H15:H21)</f>
        <v>100</v>
      </c>
    </row>
    <row r="23" s="3" customFormat="1" ht="33" customHeight="1" spans="1:8">
      <c r="A23" s="58" t="s">
        <v>60</v>
      </c>
      <c r="B23" s="59" t="s">
        <v>116</v>
      </c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233</v>
      </c>
      <c r="B24" s="8"/>
      <c r="C24" s="8"/>
      <c r="D24" s="8"/>
      <c r="E24" s="8"/>
      <c r="F24" s="8"/>
      <c r="G24" s="7" t="s">
        <v>201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178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248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40</v>
      </c>
      <c r="D7" s="18" t="s">
        <v>16</v>
      </c>
      <c r="E7" s="18">
        <v>40</v>
      </c>
      <c r="F7" s="18" t="s">
        <v>17</v>
      </c>
      <c r="G7" s="19">
        <v>39.99365</v>
      </c>
      <c r="H7" s="20">
        <f>G7/C7</f>
        <v>0.99984125</v>
      </c>
    </row>
    <row r="8" s="3" customFormat="1" ht="27" customHeight="1" spans="1:8">
      <c r="A8" s="17"/>
      <c r="B8" s="21" t="s">
        <v>18</v>
      </c>
      <c r="C8" s="18">
        <v>40</v>
      </c>
      <c r="D8" s="21" t="s">
        <v>19</v>
      </c>
      <c r="E8" s="18">
        <v>40</v>
      </c>
      <c r="F8" s="21" t="s">
        <v>20</v>
      </c>
      <c r="G8" s="18">
        <v>39.99365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6" customHeight="1" spans="1:8">
      <c r="A11" s="17"/>
      <c r="B11" s="29" t="s">
        <v>249</v>
      </c>
      <c r="C11" s="30"/>
      <c r="D11" s="31"/>
      <c r="E11" s="29" t="s">
        <v>250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24" customHeight="1" spans="1:8">
      <c r="A13" s="23"/>
      <c r="B13" s="42"/>
      <c r="C13" s="43"/>
      <c r="D13" s="38"/>
      <c r="E13" s="36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ht="33" customHeight="1" spans="1:8">
      <c r="A15" s="46"/>
      <c r="B15" s="16" t="s">
        <v>34</v>
      </c>
      <c r="C15" s="29" t="s">
        <v>35</v>
      </c>
      <c r="D15" s="49" t="s">
        <v>251</v>
      </c>
      <c r="E15" s="49"/>
      <c r="F15" s="49" t="s">
        <v>252</v>
      </c>
      <c r="G15" s="93">
        <v>1014</v>
      </c>
      <c r="H15" s="10">
        <v>10</v>
      </c>
    </row>
    <row r="16" s="3" customFormat="1" spans="1:8">
      <c r="A16" s="46"/>
      <c r="B16" s="17"/>
      <c r="C16" s="13" t="s">
        <v>39</v>
      </c>
      <c r="D16" s="49" t="s">
        <v>253</v>
      </c>
      <c r="E16" s="49"/>
      <c r="F16" s="49" t="s">
        <v>41</v>
      </c>
      <c r="G16" s="79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49" t="s">
        <v>43</v>
      </c>
      <c r="E17" s="49"/>
      <c r="F17" s="49" t="s">
        <v>44</v>
      </c>
      <c r="G17" s="65" t="s">
        <v>254</v>
      </c>
      <c r="H17" s="64">
        <v>10</v>
      </c>
    </row>
    <row r="18" s="3" customFormat="1" spans="1:8">
      <c r="A18" s="46"/>
      <c r="B18" s="17"/>
      <c r="C18" s="13" t="s">
        <v>46</v>
      </c>
      <c r="D18" s="49" t="s">
        <v>97</v>
      </c>
      <c r="E18" s="49"/>
      <c r="F18" s="49" t="s">
        <v>255</v>
      </c>
      <c r="G18" s="65" t="s">
        <v>256</v>
      </c>
      <c r="H18" s="64">
        <v>10</v>
      </c>
    </row>
    <row r="19" s="3" customFormat="1" ht="42" customHeight="1" spans="1:8">
      <c r="A19" s="46"/>
      <c r="B19" s="53" t="s">
        <v>50</v>
      </c>
      <c r="C19" s="43" t="s">
        <v>51</v>
      </c>
      <c r="D19" s="49" t="s">
        <v>14</v>
      </c>
      <c r="E19" s="49"/>
      <c r="F19" s="49" t="s">
        <v>52</v>
      </c>
      <c r="G19" s="85">
        <v>0.9998</v>
      </c>
      <c r="H19" s="64">
        <v>9</v>
      </c>
    </row>
    <row r="20" s="3" customFormat="1" ht="24" spans="1:8">
      <c r="A20" s="46"/>
      <c r="B20" s="17" t="s">
        <v>53</v>
      </c>
      <c r="C20" s="14" t="s">
        <v>54</v>
      </c>
      <c r="D20" s="49" t="s">
        <v>257</v>
      </c>
      <c r="E20" s="49"/>
      <c r="F20" s="49" t="s">
        <v>76</v>
      </c>
      <c r="G20" s="94" t="s">
        <v>76</v>
      </c>
      <c r="H20" s="64">
        <v>40</v>
      </c>
    </row>
    <row r="21" s="3" customFormat="1" ht="24" spans="1:8">
      <c r="A21" s="46"/>
      <c r="B21" s="53" t="s">
        <v>56</v>
      </c>
      <c r="C21" s="14" t="s">
        <v>57</v>
      </c>
      <c r="D21" s="49" t="s">
        <v>258</v>
      </c>
      <c r="E21" s="49"/>
      <c r="F21" s="49" t="s">
        <v>41</v>
      </c>
      <c r="G21" s="79">
        <v>1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99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259</v>
      </c>
      <c r="B24" s="8"/>
      <c r="C24" s="8"/>
      <c r="D24" s="8"/>
      <c r="E24" s="8"/>
      <c r="F24" s="8"/>
      <c r="G24" s="7" t="s">
        <v>260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261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213.9692</v>
      </c>
      <c r="D7" s="18" t="s">
        <v>16</v>
      </c>
      <c r="E7" s="18">
        <v>213.9692</v>
      </c>
      <c r="F7" s="18" t="s">
        <v>17</v>
      </c>
      <c r="G7" s="18">
        <v>213.9692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213.9692</v>
      </c>
      <c r="D8" s="21" t="s">
        <v>19</v>
      </c>
      <c r="E8" s="18">
        <v>213.9692</v>
      </c>
      <c r="F8" s="21" t="s">
        <v>20</v>
      </c>
      <c r="G8" s="18">
        <v>213.9692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262</v>
      </c>
      <c r="C11" s="30"/>
      <c r="D11" s="31"/>
      <c r="E11" s="29" t="s">
        <v>262</v>
      </c>
      <c r="F11" s="30"/>
      <c r="G11" s="31"/>
      <c r="H11" s="32">
        <v>1</v>
      </c>
    </row>
    <row r="12" s="3" customFormat="1" ht="24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263</v>
      </c>
      <c r="E15" s="66"/>
      <c r="F15" s="21" t="s">
        <v>264</v>
      </c>
      <c r="G15" s="47" t="s">
        <v>265</v>
      </c>
      <c r="H15" s="10">
        <v>10</v>
      </c>
    </row>
    <row r="16" s="3" customFormat="1" spans="1:8">
      <c r="A16" s="46"/>
      <c r="B16" s="17"/>
      <c r="C16" s="10" t="s">
        <v>39</v>
      </c>
      <c r="D16" s="47" t="s">
        <v>266</v>
      </c>
      <c r="E16" s="66"/>
      <c r="F16" s="67" t="s">
        <v>41</v>
      </c>
      <c r="G16" s="88">
        <v>0.9</v>
      </c>
      <c r="H16" s="64">
        <v>10</v>
      </c>
    </row>
    <row r="17" s="3" customFormat="1" spans="1:8">
      <c r="A17" s="46"/>
      <c r="B17" s="17"/>
      <c r="C17" s="10" t="s">
        <v>42</v>
      </c>
      <c r="D17" s="47" t="s">
        <v>267</v>
      </c>
      <c r="E17" s="66"/>
      <c r="F17" s="69" t="s">
        <v>268</v>
      </c>
      <c r="G17" s="91">
        <v>45900</v>
      </c>
      <c r="H17" s="64">
        <v>10</v>
      </c>
    </row>
    <row r="18" s="3" customFormat="1" ht="38.25" spans="1:8">
      <c r="A18" s="46"/>
      <c r="B18" s="17"/>
      <c r="C18" s="10" t="s">
        <v>46</v>
      </c>
      <c r="D18" s="47" t="s">
        <v>269</v>
      </c>
      <c r="E18" s="66"/>
      <c r="F18" s="92" t="s">
        <v>270</v>
      </c>
      <c r="G18" s="92" t="s">
        <v>271</v>
      </c>
      <c r="H18" s="64">
        <v>10</v>
      </c>
    </row>
    <row r="19" s="3" customFormat="1" ht="36" spans="1:8">
      <c r="A19" s="46"/>
      <c r="B19" s="53" t="s">
        <v>50</v>
      </c>
      <c r="C19" s="10" t="s">
        <v>51</v>
      </c>
      <c r="D19" s="47" t="s">
        <v>14</v>
      </c>
      <c r="E19" s="66"/>
      <c r="F19" s="21" t="s">
        <v>52</v>
      </c>
      <c r="G19" s="68">
        <v>1</v>
      </c>
      <c r="H19" s="64">
        <v>10</v>
      </c>
    </row>
    <row r="20" s="3" customFormat="1" ht="24" spans="1:8">
      <c r="A20" s="46"/>
      <c r="B20" s="17" t="s">
        <v>53</v>
      </c>
      <c r="C20" s="10" t="s">
        <v>54</v>
      </c>
      <c r="D20" s="47" t="s">
        <v>272</v>
      </c>
      <c r="E20" s="66"/>
      <c r="F20" s="21" t="s">
        <v>273</v>
      </c>
      <c r="G20" s="47" t="s">
        <v>76</v>
      </c>
      <c r="H20" s="64">
        <v>40</v>
      </c>
    </row>
    <row r="21" s="3" customFormat="1" ht="24" spans="1:8">
      <c r="A21" s="46"/>
      <c r="B21" s="53" t="s">
        <v>56</v>
      </c>
      <c r="C21" s="10" t="s">
        <v>57</v>
      </c>
      <c r="D21" s="47" t="s">
        <v>147</v>
      </c>
      <c r="E21" s="66"/>
      <c r="F21" s="21" t="s">
        <v>41</v>
      </c>
      <c r="G21" s="68">
        <v>0.96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100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274</v>
      </c>
      <c r="B24" s="8"/>
      <c r="C24" s="8"/>
      <c r="D24" s="8"/>
      <c r="E24" s="8"/>
      <c r="F24" s="8"/>
      <c r="G24" s="7" t="s">
        <v>62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275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90</v>
      </c>
      <c r="D7" s="18" t="s">
        <v>16</v>
      </c>
      <c r="E7" s="18">
        <v>90</v>
      </c>
      <c r="F7" s="18" t="s">
        <v>17</v>
      </c>
      <c r="G7" s="19">
        <v>90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90</v>
      </c>
      <c r="D8" s="21" t="s">
        <v>19</v>
      </c>
      <c r="E8" s="18">
        <v>90</v>
      </c>
      <c r="F8" s="21" t="s">
        <v>20</v>
      </c>
      <c r="G8" s="18">
        <v>90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276</v>
      </c>
      <c r="C11" s="30"/>
      <c r="D11" s="31"/>
      <c r="E11" s="29" t="s">
        <v>276</v>
      </c>
      <c r="F11" s="30"/>
      <c r="G11" s="31"/>
      <c r="H11" s="32">
        <v>1</v>
      </c>
    </row>
    <row r="12" s="3" customFormat="1" ht="24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277</v>
      </c>
      <c r="E15" s="48"/>
      <c r="F15" s="49" t="s">
        <v>278</v>
      </c>
      <c r="G15" s="49" t="s">
        <v>143</v>
      </c>
      <c r="H15" s="15">
        <v>10</v>
      </c>
    </row>
    <row r="16" s="3" customFormat="1" spans="1:8">
      <c r="A16" s="46"/>
      <c r="B16" s="17"/>
      <c r="C16" s="10" t="s">
        <v>39</v>
      </c>
      <c r="D16" s="47" t="s">
        <v>279</v>
      </c>
      <c r="E16" s="48"/>
      <c r="F16" s="49" t="s">
        <v>41</v>
      </c>
      <c r="G16" s="50">
        <v>0.95</v>
      </c>
      <c r="H16" s="51">
        <v>10</v>
      </c>
    </row>
    <row r="17" s="3" customFormat="1" spans="1:8">
      <c r="A17" s="46"/>
      <c r="B17" s="17"/>
      <c r="C17" s="10" t="s">
        <v>42</v>
      </c>
      <c r="D17" s="47" t="s">
        <v>267</v>
      </c>
      <c r="E17" s="48"/>
      <c r="F17" s="49" t="s">
        <v>280</v>
      </c>
      <c r="G17" s="87">
        <v>45869</v>
      </c>
      <c r="H17" s="51">
        <v>10</v>
      </c>
    </row>
    <row r="18" s="3" customFormat="1" ht="48" spans="1:8">
      <c r="A18" s="46"/>
      <c r="B18" s="17"/>
      <c r="C18" s="10" t="s">
        <v>46</v>
      </c>
      <c r="D18" s="47" t="s">
        <v>281</v>
      </c>
      <c r="E18" s="48"/>
      <c r="F18" s="49" t="s">
        <v>282</v>
      </c>
      <c r="G18" s="90" t="s">
        <v>283</v>
      </c>
      <c r="H18" s="51">
        <v>10</v>
      </c>
    </row>
    <row r="19" s="3" customFormat="1" ht="36" spans="1:8">
      <c r="A19" s="46"/>
      <c r="B19" s="53" t="s">
        <v>50</v>
      </c>
      <c r="C19" s="10" t="s">
        <v>51</v>
      </c>
      <c r="D19" s="47" t="s">
        <v>14</v>
      </c>
      <c r="E19" s="48"/>
      <c r="F19" s="49" t="s">
        <v>52</v>
      </c>
      <c r="G19" s="50">
        <v>1</v>
      </c>
      <c r="H19" s="51">
        <v>10</v>
      </c>
    </row>
    <row r="20" s="3" customFormat="1" ht="24" spans="1:8">
      <c r="A20" s="46"/>
      <c r="B20" s="17" t="s">
        <v>53</v>
      </c>
      <c r="C20" s="10" t="s">
        <v>54</v>
      </c>
      <c r="D20" s="47" t="s">
        <v>284</v>
      </c>
      <c r="E20" s="48"/>
      <c r="F20" s="49" t="s">
        <v>285</v>
      </c>
      <c r="G20" s="49" t="s">
        <v>285</v>
      </c>
      <c r="H20" s="51">
        <v>10</v>
      </c>
    </row>
    <row r="21" s="3" customFormat="1" ht="24" spans="1:8">
      <c r="A21" s="46"/>
      <c r="B21" s="53" t="s">
        <v>56</v>
      </c>
      <c r="C21" s="10" t="s">
        <v>57</v>
      </c>
      <c r="D21" s="47" t="s">
        <v>147</v>
      </c>
      <c r="E21" s="48"/>
      <c r="F21" s="49" t="s">
        <v>41</v>
      </c>
      <c r="G21" s="50">
        <v>0.95</v>
      </c>
      <c r="H21" s="51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6"/>
      <c r="G22" s="56"/>
      <c r="H22" s="57">
        <v>100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274</v>
      </c>
      <c r="B24" s="8"/>
      <c r="C24" s="8"/>
      <c r="D24" s="8"/>
      <c r="E24" s="8"/>
      <c r="F24" s="8"/>
      <c r="G24" s="7" t="s">
        <v>286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287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29.172411</v>
      </c>
      <c r="D7" s="18" t="s">
        <v>16</v>
      </c>
      <c r="E7" s="18">
        <v>29.172411</v>
      </c>
      <c r="F7" s="18" t="s">
        <v>17</v>
      </c>
      <c r="G7" s="18">
        <v>21.706038</v>
      </c>
      <c r="H7" s="20">
        <v>0.7441</v>
      </c>
    </row>
    <row r="8" s="3" customFormat="1" ht="27" customHeight="1" spans="1:8">
      <c r="A8" s="17"/>
      <c r="B8" s="21" t="s">
        <v>18</v>
      </c>
      <c r="C8" s="18">
        <v>29.172411</v>
      </c>
      <c r="D8" s="21" t="s">
        <v>19</v>
      </c>
      <c r="E8" s="18">
        <v>29.172411</v>
      </c>
      <c r="F8" s="21" t="s">
        <v>20</v>
      </c>
      <c r="G8" s="18">
        <v>21.706038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288</v>
      </c>
      <c r="C11" s="30"/>
      <c r="D11" s="31"/>
      <c r="E11" s="29" t="s">
        <v>289</v>
      </c>
      <c r="F11" s="30"/>
      <c r="G11" s="31"/>
      <c r="H11" s="20">
        <v>0.875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22"/>
    </row>
    <row r="13" s="3" customFormat="1" ht="18" customHeight="1" spans="1:8">
      <c r="A13" s="23"/>
      <c r="B13" s="42"/>
      <c r="C13" s="43"/>
      <c r="D13" s="38"/>
      <c r="E13" s="36"/>
      <c r="F13" s="43"/>
      <c r="G13" s="44"/>
      <c r="H13" s="25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290</v>
      </c>
      <c r="E15" s="49"/>
      <c r="F15" s="49" t="s">
        <v>291</v>
      </c>
      <c r="G15" s="48">
        <v>21</v>
      </c>
      <c r="H15" s="10">
        <v>8</v>
      </c>
    </row>
    <row r="16" s="3" customFormat="1" spans="1:8">
      <c r="A16" s="46"/>
      <c r="B16" s="17"/>
      <c r="C16" s="13" t="s">
        <v>39</v>
      </c>
      <c r="D16" s="49" t="s">
        <v>292</v>
      </c>
      <c r="E16" s="49"/>
      <c r="F16" s="49" t="s">
        <v>41</v>
      </c>
      <c r="G16" s="50">
        <v>0.9</v>
      </c>
      <c r="H16" s="64">
        <v>10</v>
      </c>
    </row>
    <row r="17" s="3" customFormat="1" ht="24" spans="1:8">
      <c r="A17" s="46"/>
      <c r="B17" s="17"/>
      <c r="C17" s="13" t="s">
        <v>42</v>
      </c>
      <c r="D17" s="49" t="s">
        <v>293</v>
      </c>
      <c r="E17" s="49"/>
      <c r="F17" s="49" t="s">
        <v>294</v>
      </c>
      <c r="G17" s="87">
        <v>45991</v>
      </c>
      <c r="H17" s="64">
        <v>10</v>
      </c>
    </row>
    <row r="18" s="3" customFormat="1" spans="1:8">
      <c r="A18" s="46"/>
      <c r="B18" s="17"/>
      <c r="C18" s="13" t="s">
        <v>46</v>
      </c>
      <c r="D18" s="49" t="s">
        <v>295</v>
      </c>
      <c r="E18" s="49"/>
      <c r="F18" s="49" t="s">
        <v>296</v>
      </c>
      <c r="G18" s="49" t="s">
        <v>296</v>
      </c>
      <c r="H18" s="64">
        <v>10</v>
      </c>
    </row>
    <row r="19" s="3" customFormat="1" ht="36" spans="1:8">
      <c r="A19" s="46"/>
      <c r="B19" s="53" t="s">
        <v>50</v>
      </c>
      <c r="C19" s="13" t="s">
        <v>51</v>
      </c>
      <c r="D19" s="49" t="s">
        <v>14</v>
      </c>
      <c r="E19" s="49"/>
      <c r="F19" s="49" t="s">
        <v>52</v>
      </c>
      <c r="G19" s="88">
        <v>0.7441</v>
      </c>
      <c r="H19" s="64">
        <v>7</v>
      </c>
    </row>
    <row r="20" s="3" customFormat="1" ht="24" spans="1:8">
      <c r="A20" s="46"/>
      <c r="B20" s="17" t="s">
        <v>53</v>
      </c>
      <c r="C20" s="13" t="s">
        <v>54</v>
      </c>
      <c r="D20" s="49" t="s">
        <v>297</v>
      </c>
      <c r="E20" s="49"/>
      <c r="F20" s="49" t="s">
        <v>41</v>
      </c>
      <c r="G20" s="50">
        <v>0.9</v>
      </c>
      <c r="H20" s="64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298</v>
      </c>
      <c r="E21" s="49"/>
      <c r="F21" s="49" t="s">
        <v>299</v>
      </c>
      <c r="G21" s="89">
        <v>0.85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95</v>
      </c>
    </row>
    <row r="23" s="3" customFormat="1" ht="33" customHeight="1" spans="1:8">
      <c r="A23" s="58" t="s">
        <v>60</v>
      </c>
      <c r="B23" s="59" t="s">
        <v>300</v>
      </c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301</v>
      </c>
      <c r="B24" s="8"/>
      <c r="C24" s="8"/>
      <c r="D24" s="8"/>
      <c r="E24" s="8"/>
      <c r="F24" s="8"/>
      <c r="G24" s="7" t="s">
        <v>62</v>
      </c>
      <c r="H24" s="8">
        <v>87852658</v>
      </c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302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2</v>
      </c>
      <c r="D7" s="18" t="s">
        <v>16</v>
      </c>
      <c r="E7" s="18">
        <v>2</v>
      </c>
      <c r="F7" s="18" t="s">
        <v>17</v>
      </c>
      <c r="G7" s="19">
        <v>1.99735</v>
      </c>
      <c r="H7" s="20">
        <f>G7/C7</f>
        <v>0.998675</v>
      </c>
    </row>
    <row r="8" s="3" customFormat="1" ht="27" customHeight="1" spans="1:8">
      <c r="A8" s="17"/>
      <c r="B8" s="21" t="s">
        <v>18</v>
      </c>
      <c r="C8" s="18">
        <v>2</v>
      </c>
      <c r="D8" s="21" t="s">
        <v>19</v>
      </c>
      <c r="E8" s="18">
        <v>2</v>
      </c>
      <c r="F8" s="21" t="s">
        <v>20</v>
      </c>
      <c r="G8" s="18">
        <v>1.99735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303</v>
      </c>
      <c r="C11" s="30"/>
      <c r="D11" s="31"/>
      <c r="E11" s="29" t="s">
        <v>303</v>
      </c>
      <c r="F11" s="30"/>
      <c r="G11" s="31"/>
      <c r="H11" s="32">
        <v>1</v>
      </c>
    </row>
    <row r="12" s="3" customFormat="1" ht="20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38"/>
      <c r="E13" s="36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304</v>
      </c>
      <c r="E15" s="62"/>
      <c r="F15" s="49" t="s">
        <v>305</v>
      </c>
      <c r="G15" s="82" t="s">
        <v>306</v>
      </c>
      <c r="H15" s="10">
        <v>10</v>
      </c>
    </row>
    <row r="16" s="3" customFormat="1" spans="1:8">
      <c r="A16" s="46"/>
      <c r="B16" s="17"/>
      <c r="C16" s="13" t="s">
        <v>39</v>
      </c>
      <c r="D16" s="39" t="s">
        <v>307</v>
      </c>
      <c r="E16" s="40"/>
      <c r="F16" s="49" t="s">
        <v>175</v>
      </c>
      <c r="G16" s="8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39" t="s">
        <v>308</v>
      </c>
      <c r="E17" s="40"/>
      <c r="F17" s="49" t="s">
        <v>96</v>
      </c>
      <c r="G17" s="84" t="s">
        <v>309</v>
      </c>
      <c r="H17" s="64">
        <v>10</v>
      </c>
    </row>
    <row r="18" s="3" customFormat="1" spans="1:8">
      <c r="A18" s="46"/>
      <c r="B18" s="17"/>
      <c r="C18" s="13" t="s">
        <v>46</v>
      </c>
      <c r="D18" s="33" t="s">
        <v>310</v>
      </c>
      <c r="E18" s="34"/>
      <c r="F18" s="49" t="s">
        <v>311</v>
      </c>
      <c r="G18" s="84" t="s">
        <v>312</v>
      </c>
      <c r="H18" s="64">
        <v>10</v>
      </c>
    </row>
    <row r="19" s="3" customFormat="1" ht="36" spans="1:8">
      <c r="A19" s="46"/>
      <c r="B19" s="53" t="s">
        <v>50</v>
      </c>
      <c r="C19" s="13" t="s">
        <v>51</v>
      </c>
      <c r="D19" s="49" t="s">
        <v>14</v>
      </c>
      <c r="E19" s="49"/>
      <c r="F19" s="49" t="s">
        <v>52</v>
      </c>
      <c r="G19" s="85">
        <v>0.9987</v>
      </c>
      <c r="H19" s="64">
        <v>10</v>
      </c>
    </row>
    <row r="20" s="3" customFormat="1" ht="36" spans="1:8">
      <c r="A20" s="46"/>
      <c r="B20" s="17" t="s">
        <v>53</v>
      </c>
      <c r="C20" s="13" t="s">
        <v>54</v>
      </c>
      <c r="D20" s="49" t="s">
        <v>313</v>
      </c>
      <c r="E20" s="49"/>
      <c r="F20" s="49" t="s">
        <v>76</v>
      </c>
      <c r="G20" s="86" t="s">
        <v>314</v>
      </c>
      <c r="H20" s="64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315</v>
      </c>
      <c r="E21" s="49"/>
      <c r="F21" s="49" t="s">
        <v>41</v>
      </c>
      <c r="G21" s="64">
        <v>100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100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316</v>
      </c>
      <c r="B24" s="8"/>
      <c r="C24" s="8"/>
      <c r="D24" s="8"/>
      <c r="E24" s="8"/>
      <c r="F24" s="8"/>
      <c r="G24" s="7" t="s">
        <v>317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77" t="s">
        <v>318</v>
      </c>
      <c r="B5" s="10" t="s">
        <v>6</v>
      </c>
      <c r="C5" s="11" t="s">
        <v>319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61.2</v>
      </c>
      <c r="D7" s="18" t="s">
        <v>16</v>
      </c>
      <c r="E7" s="18">
        <v>61.2</v>
      </c>
      <c r="F7" s="18" t="s">
        <v>17</v>
      </c>
      <c r="G7" s="19">
        <v>61.07553</v>
      </c>
      <c r="H7" s="20">
        <f>G7/C7</f>
        <v>0.997966176470588</v>
      </c>
    </row>
    <row r="8" s="3" customFormat="1" ht="27" customHeight="1" spans="1:8">
      <c r="A8" s="17"/>
      <c r="B8" s="21" t="s">
        <v>18</v>
      </c>
      <c r="C8" s="18">
        <v>61.2</v>
      </c>
      <c r="D8" s="21" t="s">
        <v>19</v>
      </c>
      <c r="E8" s="18">
        <v>61.2</v>
      </c>
      <c r="F8" s="21" t="s">
        <v>20</v>
      </c>
      <c r="G8" s="18">
        <v>61.07553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320</v>
      </c>
      <c r="C11" s="30"/>
      <c r="D11" s="31"/>
      <c r="E11" s="29" t="s">
        <v>320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42" t="s">
        <v>30</v>
      </c>
      <c r="E14" s="44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39" t="s">
        <v>321</v>
      </c>
      <c r="E15" s="40"/>
      <c r="F15" s="49" t="s">
        <v>322</v>
      </c>
      <c r="G15" s="14" t="s">
        <v>322</v>
      </c>
      <c r="H15" s="10">
        <v>10</v>
      </c>
    </row>
    <row r="16" s="3" customFormat="1" spans="1:8">
      <c r="A16" s="46"/>
      <c r="B16" s="17"/>
      <c r="C16" s="13" t="s">
        <v>39</v>
      </c>
      <c r="D16" s="39" t="s">
        <v>40</v>
      </c>
      <c r="E16" s="40"/>
      <c r="F16" s="49" t="s">
        <v>41</v>
      </c>
      <c r="G16" s="78">
        <v>0.95</v>
      </c>
      <c r="H16" s="64">
        <v>10</v>
      </c>
    </row>
    <row r="17" s="3" customFormat="1" spans="1:8">
      <c r="A17" s="46"/>
      <c r="B17" s="17"/>
      <c r="C17" s="13" t="s">
        <v>42</v>
      </c>
      <c r="D17" s="39" t="s">
        <v>323</v>
      </c>
      <c r="E17" s="40"/>
      <c r="F17" s="49" t="s">
        <v>41</v>
      </c>
      <c r="G17" s="79">
        <v>1</v>
      </c>
      <c r="H17" s="10">
        <v>10</v>
      </c>
    </row>
    <row r="18" s="3" customFormat="1" ht="24" spans="1:8">
      <c r="A18" s="46"/>
      <c r="B18" s="17"/>
      <c r="C18" s="13" t="s">
        <v>46</v>
      </c>
      <c r="D18" s="39" t="s">
        <v>47</v>
      </c>
      <c r="E18" s="40"/>
      <c r="F18" s="49" t="s">
        <v>324</v>
      </c>
      <c r="G18" s="65" t="s">
        <v>325</v>
      </c>
      <c r="H18" s="64">
        <v>10</v>
      </c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80">
        <v>0.998</v>
      </c>
      <c r="H19" s="64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326</v>
      </c>
      <c r="E20" s="62"/>
      <c r="F20" s="49" t="s">
        <v>327</v>
      </c>
      <c r="G20" s="14" t="s">
        <v>326</v>
      </c>
      <c r="H20" s="64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328</v>
      </c>
      <c r="E21" s="62"/>
      <c r="F21" s="49" t="s">
        <v>41</v>
      </c>
      <c r="G21" s="81">
        <v>0.98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100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316</v>
      </c>
      <c r="B24" s="8"/>
      <c r="C24" s="8"/>
      <c r="D24" s="8"/>
      <c r="E24" s="8"/>
      <c r="F24" s="8"/>
      <c r="G24" s="7" t="s">
        <v>317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329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5</v>
      </c>
      <c r="D7" s="18" t="s">
        <v>16</v>
      </c>
      <c r="E7" s="18">
        <v>5</v>
      </c>
      <c r="F7" s="18" t="s">
        <v>17</v>
      </c>
      <c r="G7" s="19">
        <v>5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5</v>
      </c>
      <c r="D8" s="21" t="s">
        <v>19</v>
      </c>
      <c r="E8" s="18">
        <v>5</v>
      </c>
      <c r="F8" s="21" t="s">
        <v>20</v>
      </c>
      <c r="G8" s="18">
        <v>5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330</v>
      </c>
      <c r="C11" s="30"/>
      <c r="D11" s="31"/>
      <c r="E11" s="29" t="s">
        <v>331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38"/>
      <c r="E13" s="36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39" t="s">
        <v>332</v>
      </c>
      <c r="E15" s="40"/>
      <c r="F15" s="49" t="s">
        <v>333</v>
      </c>
      <c r="G15" s="48">
        <v>4000</v>
      </c>
      <c r="H15" s="10">
        <v>10</v>
      </c>
    </row>
    <row r="16" s="3" customFormat="1" spans="1:8">
      <c r="A16" s="46"/>
      <c r="B16" s="17"/>
      <c r="C16" s="13" t="s">
        <v>39</v>
      </c>
      <c r="D16" s="39" t="s">
        <v>334</v>
      </c>
      <c r="E16" s="40"/>
      <c r="F16" s="50">
        <v>1</v>
      </c>
      <c r="G16" s="6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39" t="s">
        <v>43</v>
      </c>
      <c r="E17" s="40"/>
      <c r="F17" s="49" t="s">
        <v>44</v>
      </c>
      <c r="G17" s="70">
        <v>46004</v>
      </c>
      <c r="H17" s="64">
        <v>10</v>
      </c>
    </row>
    <row r="18" s="3" customFormat="1" spans="1:8">
      <c r="A18" s="46"/>
      <c r="B18" s="17"/>
      <c r="C18" s="13" t="s">
        <v>46</v>
      </c>
      <c r="D18" s="33" t="s">
        <v>97</v>
      </c>
      <c r="E18" s="34"/>
      <c r="F18" s="49" t="s">
        <v>335</v>
      </c>
      <c r="G18" s="72" t="s">
        <v>336</v>
      </c>
      <c r="H18" s="64">
        <v>10</v>
      </c>
    </row>
    <row r="19" s="3" customFormat="1" ht="36" spans="1:8">
      <c r="A19" s="46"/>
      <c r="B19" s="53" t="s">
        <v>50</v>
      </c>
      <c r="C19" s="13" t="s">
        <v>51</v>
      </c>
      <c r="D19" s="49" t="s">
        <v>14</v>
      </c>
      <c r="E19" s="49"/>
      <c r="F19" s="49" t="s">
        <v>52</v>
      </c>
      <c r="G19" s="68">
        <v>1</v>
      </c>
      <c r="H19" s="64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337</v>
      </c>
      <c r="E20" s="49"/>
      <c r="F20" s="49" t="s">
        <v>76</v>
      </c>
      <c r="G20" s="48" t="s">
        <v>338</v>
      </c>
      <c r="H20" s="64">
        <v>39</v>
      </c>
    </row>
    <row r="21" s="3" customFormat="1" ht="24" spans="1:8">
      <c r="A21" s="46"/>
      <c r="B21" s="53" t="s">
        <v>56</v>
      </c>
      <c r="C21" s="13" t="s">
        <v>57</v>
      </c>
      <c r="D21" s="49" t="s">
        <v>339</v>
      </c>
      <c r="E21" s="49"/>
      <c r="F21" s="49" t="s">
        <v>41</v>
      </c>
      <c r="G21" s="63">
        <v>0.95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99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340</v>
      </c>
      <c r="B24" s="8"/>
      <c r="C24" s="8"/>
      <c r="D24" s="8"/>
      <c r="E24" s="8"/>
      <c r="F24" s="8"/>
      <c r="G24" s="7" t="s">
        <v>341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tabSelected="1" workbookViewId="0">
      <selection activeCell="L17" sqref="L17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342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9.7656</v>
      </c>
      <c r="D7" s="18" t="s">
        <v>16</v>
      </c>
      <c r="E7" s="18">
        <v>9.7656</v>
      </c>
      <c r="F7" s="18" t="s">
        <v>17</v>
      </c>
      <c r="G7" s="19">
        <v>9.7656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9.7656</v>
      </c>
      <c r="D8" s="21" t="s">
        <v>19</v>
      </c>
      <c r="E8" s="18">
        <v>9.7656</v>
      </c>
      <c r="F8" s="21" t="s">
        <v>20</v>
      </c>
      <c r="G8" s="18">
        <v>9.7656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343</v>
      </c>
      <c r="C11" s="30"/>
      <c r="D11" s="31"/>
      <c r="E11" s="29" t="s">
        <v>344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153</v>
      </c>
      <c r="E15" s="62"/>
      <c r="F15" s="49" t="s">
        <v>345</v>
      </c>
      <c r="G15" s="48" t="s">
        <v>38</v>
      </c>
      <c r="H15" s="10">
        <v>9</v>
      </c>
    </row>
    <row r="16" s="3" customFormat="1" spans="1:8">
      <c r="A16" s="46"/>
      <c r="B16" s="17"/>
      <c r="C16" s="13" t="s">
        <v>39</v>
      </c>
      <c r="D16" s="49" t="s">
        <v>346</v>
      </c>
      <c r="E16" s="62"/>
      <c r="F16" s="50">
        <v>1</v>
      </c>
      <c r="G16" s="6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49" t="s">
        <v>347</v>
      </c>
      <c r="E17" s="62"/>
      <c r="F17" s="49" t="s">
        <v>44</v>
      </c>
      <c r="G17" s="72" t="s">
        <v>348</v>
      </c>
      <c r="H17" s="64">
        <v>10</v>
      </c>
    </row>
    <row r="18" s="3" customFormat="1" spans="1:8">
      <c r="A18" s="46"/>
      <c r="B18" s="17"/>
      <c r="C18" s="13" t="s">
        <v>46</v>
      </c>
      <c r="D18" s="49" t="s">
        <v>97</v>
      </c>
      <c r="E18" s="62"/>
      <c r="F18" s="49" t="s">
        <v>349</v>
      </c>
      <c r="G18" s="72" t="s">
        <v>350</v>
      </c>
      <c r="H18" s="64">
        <v>10</v>
      </c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63">
        <v>1</v>
      </c>
      <c r="H19" s="64">
        <v>10</v>
      </c>
    </row>
    <row r="20" s="3" customFormat="1" ht="36" spans="1:8">
      <c r="A20" s="46"/>
      <c r="B20" s="17" t="s">
        <v>53</v>
      </c>
      <c r="C20" s="13" t="s">
        <v>54</v>
      </c>
      <c r="D20" s="49" t="s">
        <v>351</v>
      </c>
      <c r="E20" s="62"/>
      <c r="F20" s="49" t="s">
        <v>352</v>
      </c>
      <c r="G20" s="48" t="s">
        <v>353</v>
      </c>
      <c r="H20" s="64">
        <v>40</v>
      </c>
    </row>
    <row r="21" s="3" customFormat="1" ht="24" spans="1:8">
      <c r="A21" s="46"/>
      <c r="B21" s="53" t="s">
        <v>56</v>
      </c>
      <c r="C21" s="13" t="s">
        <v>57</v>
      </c>
      <c r="D21" s="49" t="s">
        <v>354</v>
      </c>
      <c r="E21" s="62"/>
      <c r="F21" s="49" t="s">
        <v>41</v>
      </c>
      <c r="G21" s="63">
        <v>0.95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99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355</v>
      </c>
      <c r="B24" s="8"/>
      <c r="C24" s="8"/>
      <c r="D24" s="8"/>
      <c r="E24" s="8"/>
      <c r="F24" s="8"/>
      <c r="G24" s="7" t="s">
        <v>356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357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19.8</v>
      </c>
      <c r="D7" s="18" t="s">
        <v>16</v>
      </c>
      <c r="E7" s="18">
        <v>19.8</v>
      </c>
      <c r="F7" s="18" t="s">
        <v>17</v>
      </c>
      <c r="G7" s="19">
        <v>16.16368</v>
      </c>
      <c r="H7" s="20">
        <f>G7/C7</f>
        <v>0.816347474747475</v>
      </c>
    </row>
    <row r="8" s="3" customFormat="1" ht="27" customHeight="1" spans="1:8">
      <c r="A8" s="17"/>
      <c r="B8" s="21" t="s">
        <v>18</v>
      </c>
      <c r="C8" s="18">
        <v>19.8</v>
      </c>
      <c r="D8" s="21" t="s">
        <v>19</v>
      </c>
      <c r="E8" s="18">
        <v>19.8</v>
      </c>
      <c r="F8" s="21" t="s">
        <v>20</v>
      </c>
      <c r="G8" s="19">
        <v>16.16368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6" t="s">
        <v>358</v>
      </c>
      <c r="C11" s="27"/>
      <c r="D11" s="28"/>
      <c r="E11" s="29" t="s">
        <v>359</v>
      </c>
      <c r="F11" s="30"/>
      <c r="G11" s="31"/>
      <c r="H11" s="32">
        <v>1</v>
      </c>
    </row>
    <row r="12" s="3" customFormat="1" ht="27" customHeight="1" spans="1:8">
      <c r="A12" s="17"/>
      <c r="B12" s="33"/>
      <c r="C12" s="34"/>
      <c r="D12" s="35"/>
      <c r="E12" s="36"/>
      <c r="F12" s="37"/>
      <c r="G12" s="38"/>
      <c r="H12" s="17"/>
    </row>
    <row r="13" s="3" customFormat="1" ht="37" customHeight="1" spans="1:8">
      <c r="A13" s="23"/>
      <c r="B13" s="39"/>
      <c r="C13" s="40"/>
      <c r="D13" s="35"/>
      <c r="E13" s="36"/>
      <c r="F13" s="43"/>
      <c r="G13" s="44"/>
      <c r="H13" s="23"/>
    </row>
    <row r="14" s="3" customFormat="1" ht="21" customHeight="1" spans="1:8">
      <c r="A14" s="74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75"/>
      <c r="B15" s="16" t="s">
        <v>34</v>
      </c>
      <c r="C15" s="13" t="s">
        <v>35</v>
      </c>
      <c r="D15" s="49" t="s">
        <v>360</v>
      </c>
      <c r="E15" s="62"/>
      <c r="F15" s="49" t="s">
        <v>361</v>
      </c>
      <c r="G15" s="48" t="s">
        <v>362</v>
      </c>
      <c r="H15" s="10">
        <v>10</v>
      </c>
    </row>
    <row r="16" s="3" customFormat="1" spans="1:8">
      <c r="A16" s="75"/>
      <c r="B16" s="17"/>
      <c r="C16" s="13" t="s">
        <v>39</v>
      </c>
      <c r="D16" s="49" t="s">
        <v>363</v>
      </c>
      <c r="E16" s="62"/>
      <c r="F16" s="49" t="s">
        <v>41</v>
      </c>
      <c r="G16" s="63">
        <v>1</v>
      </c>
      <c r="H16" s="64">
        <v>10</v>
      </c>
    </row>
    <row r="17" s="3" customFormat="1" spans="1:8">
      <c r="A17" s="75"/>
      <c r="B17" s="17"/>
      <c r="C17" s="13" t="s">
        <v>42</v>
      </c>
      <c r="D17" s="49" t="s">
        <v>364</v>
      </c>
      <c r="E17" s="62"/>
      <c r="F17" s="49" t="s">
        <v>44</v>
      </c>
      <c r="G17" s="70">
        <v>46004</v>
      </c>
      <c r="H17" s="64">
        <v>10</v>
      </c>
    </row>
    <row r="18" s="3" customFormat="1" spans="1:8">
      <c r="A18" s="75"/>
      <c r="B18" s="17"/>
      <c r="C18" s="13" t="s">
        <v>46</v>
      </c>
      <c r="D18" s="39" t="s">
        <v>97</v>
      </c>
      <c r="E18" s="40"/>
      <c r="F18" s="49" t="s">
        <v>365</v>
      </c>
      <c r="G18" s="72" t="s">
        <v>366</v>
      </c>
      <c r="H18" s="64">
        <v>10</v>
      </c>
    </row>
    <row r="19" s="3" customFormat="1" ht="36" spans="1:8">
      <c r="A19" s="75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73">
        <v>0.8163</v>
      </c>
      <c r="H19" s="64">
        <v>8</v>
      </c>
    </row>
    <row r="20" s="3" customFormat="1" ht="24" spans="1:8">
      <c r="A20" s="75"/>
      <c r="B20" s="17" t="s">
        <v>53</v>
      </c>
      <c r="C20" s="13" t="s">
        <v>54</v>
      </c>
      <c r="D20" s="49" t="s">
        <v>367</v>
      </c>
      <c r="E20" s="62"/>
      <c r="F20" s="49" t="s">
        <v>76</v>
      </c>
      <c r="G20" s="48" t="s">
        <v>368</v>
      </c>
      <c r="H20" s="64">
        <v>40</v>
      </c>
    </row>
    <row r="21" s="3" customFormat="1" ht="24" spans="1:8">
      <c r="A21" s="75"/>
      <c r="B21" s="53" t="s">
        <v>56</v>
      </c>
      <c r="C21" s="13" t="s">
        <v>57</v>
      </c>
      <c r="D21" s="49" t="s">
        <v>369</v>
      </c>
      <c r="E21" s="62"/>
      <c r="F21" s="49" t="s">
        <v>41</v>
      </c>
      <c r="G21" s="63">
        <v>0.95</v>
      </c>
      <c r="H21" s="64">
        <v>10</v>
      </c>
    </row>
    <row r="22" s="3" customFormat="1" spans="1:8">
      <c r="A22" s="76"/>
      <c r="B22" s="53" t="s">
        <v>59</v>
      </c>
      <c r="C22" s="53"/>
      <c r="D22" s="53"/>
      <c r="E22" s="53"/>
      <c r="F22" s="53"/>
      <c r="G22" s="53"/>
      <c r="H22" s="57">
        <v>98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355</v>
      </c>
      <c r="B24" s="8"/>
      <c r="C24" s="8"/>
      <c r="D24" s="8"/>
      <c r="E24" s="8"/>
      <c r="F24" s="8"/>
      <c r="G24" s="7" t="s">
        <v>356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370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5</v>
      </c>
      <c r="D7" s="18" t="s">
        <v>16</v>
      </c>
      <c r="E7" s="18">
        <v>5</v>
      </c>
      <c r="F7" s="18" t="s">
        <v>17</v>
      </c>
      <c r="G7" s="19">
        <v>4.985</v>
      </c>
      <c r="H7" s="20">
        <f>G7/C7</f>
        <v>0.997</v>
      </c>
    </row>
    <row r="8" s="3" customFormat="1" ht="27" customHeight="1" spans="1:8">
      <c r="A8" s="17"/>
      <c r="B8" s="21" t="s">
        <v>18</v>
      </c>
      <c r="C8" s="18">
        <v>5</v>
      </c>
      <c r="D8" s="21" t="s">
        <v>19</v>
      </c>
      <c r="E8" s="18">
        <v>5</v>
      </c>
      <c r="F8" s="21" t="s">
        <v>20</v>
      </c>
      <c r="G8" s="18">
        <v>4.985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371</v>
      </c>
      <c r="C11" s="30"/>
      <c r="D11" s="31"/>
      <c r="E11" s="29" t="s">
        <v>372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38"/>
      <c r="E13" s="36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3" t="s">
        <v>29</v>
      </c>
      <c r="D14" s="53" t="s">
        <v>30</v>
      </c>
      <c r="E14" s="53"/>
      <c r="F14" s="31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373</v>
      </c>
      <c r="C15" s="13" t="s">
        <v>35</v>
      </c>
      <c r="D15" s="49" t="s">
        <v>332</v>
      </c>
      <c r="E15" s="62"/>
      <c r="F15" s="49" t="s">
        <v>374</v>
      </c>
      <c r="G15" s="48">
        <v>3000</v>
      </c>
      <c r="H15" s="10">
        <v>10</v>
      </c>
    </row>
    <row r="16" s="3" customFormat="1" spans="1:8">
      <c r="A16" s="46"/>
      <c r="B16" s="17"/>
      <c r="C16" s="13" t="s">
        <v>39</v>
      </c>
      <c r="D16" s="39" t="s">
        <v>334</v>
      </c>
      <c r="E16" s="40"/>
      <c r="F16" s="50">
        <v>1</v>
      </c>
      <c r="G16" s="6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39" t="s">
        <v>43</v>
      </c>
      <c r="E17" s="40"/>
      <c r="F17" s="49" t="s">
        <v>44</v>
      </c>
      <c r="G17" s="70">
        <v>46004</v>
      </c>
      <c r="H17" s="64">
        <v>10</v>
      </c>
    </row>
    <row r="18" s="3" customFormat="1" spans="1:8">
      <c r="A18" s="46"/>
      <c r="B18" s="17"/>
      <c r="C18" s="13" t="s">
        <v>46</v>
      </c>
      <c r="D18" s="39" t="s">
        <v>97</v>
      </c>
      <c r="E18" s="40"/>
      <c r="F18" s="49" t="s">
        <v>335</v>
      </c>
      <c r="G18" s="72" t="s">
        <v>375</v>
      </c>
      <c r="H18" s="64">
        <v>10</v>
      </c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73">
        <v>0.997</v>
      </c>
      <c r="H19" s="64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376</v>
      </c>
      <c r="E20" s="62"/>
      <c r="F20" s="49" t="s">
        <v>377</v>
      </c>
      <c r="G20" s="48" t="s">
        <v>378</v>
      </c>
      <c r="H20" s="64">
        <v>39</v>
      </c>
    </row>
    <row r="21" s="3" customFormat="1" ht="24" spans="1:8">
      <c r="A21" s="46"/>
      <c r="B21" s="53" t="s">
        <v>56</v>
      </c>
      <c r="C21" s="13" t="s">
        <v>57</v>
      </c>
      <c r="D21" s="49" t="s">
        <v>339</v>
      </c>
      <c r="E21" s="62"/>
      <c r="F21" s="49" t="s">
        <v>41</v>
      </c>
      <c r="G21" s="63">
        <v>0.95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99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340</v>
      </c>
      <c r="B24" s="8"/>
      <c r="C24" s="8"/>
      <c r="D24" s="8"/>
      <c r="E24" s="8"/>
      <c r="F24" s="8"/>
      <c r="G24" s="7" t="s">
        <v>341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379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0.2848</v>
      </c>
      <c r="D7" s="18" t="s">
        <v>16</v>
      </c>
      <c r="E7" s="18">
        <v>0.2848</v>
      </c>
      <c r="F7" s="18" t="s">
        <v>17</v>
      </c>
      <c r="G7" s="19">
        <v>0.2848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0.2848</v>
      </c>
      <c r="D8" s="21" t="s">
        <v>19</v>
      </c>
      <c r="E8" s="18">
        <v>0.2848</v>
      </c>
      <c r="F8" s="21" t="s">
        <v>20</v>
      </c>
      <c r="G8" s="18">
        <v>0.2848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380</v>
      </c>
      <c r="C11" s="30"/>
      <c r="D11" s="31"/>
      <c r="E11" s="29" t="s">
        <v>381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382</v>
      </c>
      <c r="E15" s="62"/>
      <c r="F15" s="49" t="s">
        <v>383</v>
      </c>
      <c r="G15" s="48" t="s">
        <v>384</v>
      </c>
      <c r="H15" s="10">
        <v>10</v>
      </c>
    </row>
    <row r="16" s="3" customFormat="1" spans="1:8">
      <c r="A16" s="46"/>
      <c r="B16" s="17"/>
      <c r="C16" s="13" t="s">
        <v>39</v>
      </c>
      <c r="D16" s="49" t="s">
        <v>385</v>
      </c>
      <c r="E16" s="62"/>
      <c r="F16" s="50">
        <v>1</v>
      </c>
      <c r="G16" s="63">
        <v>1</v>
      </c>
      <c r="H16" s="64">
        <v>10</v>
      </c>
    </row>
    <row r="17" s="3" customFormat="1" spans="1:8">
      <c r="A17" s="46"/>
      <c r="B17" s="17"/>
      <c r="C17" s="13" t="s">
        <v>42</v>
      </c>
      <c r="D17" s="49" t="s">
        <v>95</v>
      </c>
      <c r="E17" s="62"/>
      <c r="F17" s="49" t="s">
        <v>44</v>
      </c>
      <c r="G17" s="70">
        <v>45996</v>
      </c>
      <c r="H17" s="64">
        <v>10</v>
      </c>
    </row>
    <row r="18" s="3" customFormat="1" spans="1:8">
      <c r="A18" s="46"/>
      <c r="B18" s="17"/>
      <c r="C18" s="13" t="s">
        <v>46</v>
      </c>
      <c r="D18" s="49" t="s">
        <v>97</v>
      </c>
      <c r="E18" s="62"/>
      <c r="F18" s="49" t="s">
        <v>311</v>
      </c>
      <c r="G18" s="71">
        <v>0.2848</v>
      </c>
      <c r="H18" s="64">
        <v>10</v>
      </c>
    </row>
    <row r="19" s="3" customFormat="1" ht="36" spans="1:8">
      <c r="A19" s="46"/>
      <c r="B19" s="53" t="s">
        <v>50</v>
      </c>
      <c r="C19" s="10" t="s">
        <v>51</v>
      </c>
      <c r="D19" s="33" t="s">
        <v>14</v>
      </c>
      <c r="E19" s="34"/>
      <c r="F19" s="49" t="s">
        <v>52</v>
      </c>
      <c r="G19" s="63">
        <v>1</v>
      </c>
      <c r="H19" s="64">
        <v>10</v>
      </c>
    </row>
    <row r="20" s="3" customFormat="1" ht="24" spans="1:8">
      <c r="A20" s="46"/>
      <c r="B20" s="17" t="s">
        <v>53</v>
      </c>
      <c r="C20" s="13" t="s">
        <v>54</v>
      </c>
      <c r="D20" s="49" t="s">
        <v>386</v>
      </c>
      <c r="E20" s="62"/>
      <c r="F20" s="49" t="s">
        <v>377</v>
      </c>
      <c r="G20" s="48" t="s">
        <v>387</v>
      </c>
      <c r="H20" s="64">
        <v>39</v>
      </c>
    </row>
    <row r="21" s="3" customFormat="1" ht="24" spans="1:8">
      <c r="A21" s="46"/>
      <c r="B21" s="53" t="s">
        <v>56</v>
      </c>
      <c r="C21" s="13" t="s">
        <v>57</v>
      </c>
      <c r="D21" s="49" t="s">
        <v>388</v>
      </c>
      <c r="E21" s="62"/>
      <c r="F21" s="49" t="s">
        <v>41</v>
      </c>
      <c r="G21" s="63">
        <v>0.95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99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340</v>
      </c>
      <c r="B24" s="8"/>
      <c r="C24" s="8"/>
      <c r="D24" s="8"/>
      <c r="E24" s="8"/>
      <c r="F24" s="8"/>
      <c r="G24" s="7" t="s">
        <v>341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389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3.879</v>
      </c>
      <c r="D7" s="18" t="s">
        <v>16</v>
      </c>
      <c r="E7" s="18">
        <v>3.879</v>
      </c>
      <c r="F7" s="18" t="s">
        <v>17</v>
      </c>
      <c r="G7" s="19">
        <v>3.879</v>
      </c>
      <c r="H7" s="20">
        <f>G7/C7*100%</f>
        <v>1</v>
      </c>
    </row>
    <row r="8" s="3" customFormat="1" ht="27" customHeight="1" spans="1:8">
      <c r="A8" s="17"/>
      <c r="B8" s="21" t="s">
        <v>18</v>
      </c>
      <c r="C8" s="18">
        <v>3.879</v>
      </c>
      <c r="D8" s="21" t="s">
        <v>19</v>
      </c>
      <c r="E8" s="18">
        <v>3.879</v>
      </c>
      <c r="F8" s="21" t="s">
        <v>20</v>
      </c>
      <c r="G8" s="18">
        <v>3.879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390</v>
      </c>
      <c r="C11" s="30"/>
      <c r="D11" s="31"/>
      <c r="E11" s="29" t="s">
        <v>391</v>
      </c>
      <c r="F11" s="30"/>
      <c r="G11" s="31"/>
      <c r="H11" s="32">
        <v>1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392</v>
      </c>
      <c r="E15" s="66"/>
      <c r="F15" s="21" t="s">
        <v>393</v>
      </c>
      <c r="G15" s="47" t="s">
        <v>394</v>
      </c>
      <c r="H15" s="10">
        <v>10</v>
      </c>
    </row>
    <row r="16" s="3" customFormat="1" spans="1:8">
      <c r="A16" s="46"/>
      <c r="B16" s="17"/>
      <c r="C16" s="10" t="s">
        <v>39</v>
      </c>
      <c r="D16" s="47" t="s">
        <v>395</v>
      </c>
      <c r="E16" s="66"/>
      <c r="F16" s="67">
        <v>1</v>
      </c>
      <c r="G16" s="68">
        <v>1</v>
      </c>
      <c r="H16" s="64">
        <v>10</v>
      </c>
    </row>
    <row r="17" s="3" customFormat="1" spans="1:8">
      <c r="A17" s="46"/>
      <c r="B17" s="17"/>
      <c r="C17" s="10" t="s">
        <v>42</v>
      </c>
      <c r="D17" s="47" t="s">
        <v>396</v>
      </c>
      <c r="E17" s="66"/>
      <c r="F17" s="69" t="s">
        <v>156</v>
      </c>
      <c r="G17" s="69" t="s">
        <v>397</v>
      </c>
      <c r="H17" s="64">
        <v>10</v>
      </c>
    </row>
    <row r="18" s="3" customFormat="1" spans="1:8">
      <c r="A18" s="46"/>
      <c r="B18" s="17"/>
      <c r="C18" s="10" t="s">
        <v>46</v>
      </c>
      <c r="D18" s="47" t="s">
        <v>157</v>
      </c>
      <c r="E18" s="66"/>
      <c r="F18" s="69" t="s">
        <v>398</v>
      </c>
      <c r="G18" s="69" t="s">
        <v>399</v>
      </c>
      <c r="H18" s="64">
        <v>10</v>
      </c>
    </row>
    <row r="19" s="3" customFormat="1" ht="36" spans="1:8">
      <c r="A19" s="46"/>
      <c r="B19" s="53" t="s">
        <v>50</v>
      </c>
      <c r="C19" s="10" t="s">
        <v>51</v>
      </c>
      <c r="D19" s="47" t="s">
        <v>14</v>
      </c>
      <c r="E19" s="66"/>
      <c r="F19" s="21" t="s">
        <v>52</v>
      </c>
      <c r="G19" s="68">
        <v>1</v>
      </c>
      <c r="H19" s="64">
        <v>10</v>
      </c>
    </row>
    <row r="20" s="3" customFormat="1" ht="24" spans="1:8">
      <c r="A20" s="46"/>
      <c r="B20" s="17" t="s">
        <v>53</v>
      </c>
      <c r="C20" s="10" t="s">
        <v>54</v>
      </c>
      <c r="D20" s="47" t="s">
        <v>400</v>
      </c>
      <c r="E20" s="66"/>
      <c r="F20" s="21" t="s">
        <v>401</v>
      </c>
      <c r="G20" s="47" t="s">
        <v>401</v>
      </c>
      <c r="H20" s="64">
        <v>39</v>
      </c>
    </row>
    <row r="21" s="3" customFormat="1" ht="24" spans="1:8">
      <c r="A21" s="46"/>
      <c r="B21" s="53" t="s">
        <v>56</v>
      </c>
      <c r="C21" s="10" t="s">
        <v>57</v>
      </c>
      <c r="D21" s="47" t="s">
        <v>402</v>
      </c>
      <c r="E21" s="66"/>
      <c r="F21" s="21" t="s">
        <v>41</v>
      </c>
      <c r="G21" s="68">
        <v>0.95</v>
      </c>
      <c r="H21" s="64">
        <v>10</v>
      </c>
    </row>
    <row r="22" s="3" customFormat="1" spans="1:8">
      <c r="A22" s="55"/>
      <c r="B22" s="53" t="s">
        <v>59</v>
      </c>
      <c r="C22" s="53"/>
      <c r="D22" s="53"/>
      <c r="E22" s="53"/>
      <c r="F22" s="53"/>
      <c r="G22" s="53"/>
      <c r="H22" s="57">
        <v>99</v>
      </c>
    </row>
    <row r="23" s="3" customFormat="1" ht="33" customHeight="1" spans="1:8">
      <c r="A23" s="58" t="s">
        <v>60</v>
      </c>
      <c r="B23" s="59"/>
      <c r="C23" s="60"/>
      <c r="D23" s="60"/>
      <c r="E23" s="60"/>
      <c r="F23" s="60"/>
      <c r="G23" s="60"/>
      <c r="H23" s="61"/>
    </row>
    <row r="24" s="3" customFormat="1" ht="20.25" customHeight="1" spans="1:8">
      <c r="A24" s="7" t="s">
        <v>355</v>
      </c>
      <c r="B24" s="8"/>
      <c r="C24" s="8"/>
      <c r="D24" s="8"/>
      <c r="E24" s="8"/>
      <c r="F24" s="8"/>
      <c r="G24" s="7" t="s">
        <v>356</v>
      </c>
      <c r="H24" s="8"/>
    </row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8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403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1.87</v>
      </c>
      <c r="D7" s="18" t="s">
        <v>16</v>
      </c>
      <c r="E7" s="18">
        <v>1.87</v>
      </c>
      <c r="F7" s="18" t="s">
        <v>17</v>
      </c>
      <c r="G7" s="18">
        <v>1.87</v>
      </c>
      <c r="H7" s="20">
        <f>G7/C7</f>
        <v>1</v>
      </c>
    </row>
    <row r="8" s="3" customFormat="1" ht="27" customHeight="1" spans="1:8">
      <c r="A8" s="17"/>
      <c r="B8" s="21" t="s">
        <v>18</v>
      </c>
      <c r="C8" s="18">
        <v>1.87</v>
      </c>
      <c r="D8" s="21" t="s">
        <v>19</v>
      </c>
      <c r="E8" s="18">
        <v>1.87</v>
      </c>
      <c r="F8" s="21" t="s">
        <v>20</v>
      </c>
      <c r="G8" s="18">
        <v>1.87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9" t="s">
        <v>404</v>
      </c>
      <c r="C11" s="30"/>
      <c r="D11" s="31"/>
      <c r="E11" s="29" t="s">
        <v>404</v>
      </c>
      <c r="F11" s="30"/>
      <c r="G11" s="31"/>
      <c r="H11" s="32">
        <v>0.99</v>
      </c>
    </row>
    <row r="12" s="3" customFormat="1" ht="10.5" customHeight="1" spans="1:8">
      <c r="A12" s="17"/>
      <c r="B12" s="36"/>
      <c r="C12" s="37"/>
      <c r="D12" s="38"/>
      <c r="E12" s="36"/>
      <c r="F12" s="37"/>
      <c r="G12" s="38"/>
      <c r="H12" s="17"/>
    </row>
    <row r="13" s="3" customFormat="1" ht="1.5" customHeight="1" spans="1:8">
      <c r="A13" s="23"/>
      <c r="B13" s="42"/>
      <c r="C13" s="43"/>
      <c r="D13" s="44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29" t="s">
        <v>30</v>
      </c>
      <c r="E14" s="31"/>
      <c r="F14" s="16" t="s">
        <v>31</v>
      </c>
      <c r="G14" s="10" t="s">
        <v>32</v>
      </c>
      <c r="H14" s="10" t="s">
        <v>33</v>
      </c>
    </row>
    <row r="15" s="3" customFormat="1" spans="1:8">
      <c r="A15" s="46"/>
      <c r="B15" s="16" t="s">
        <v>34</v>
      </c>
      <c r="C15" s="13" t="s">
        <v>35</v>
      </c>
      <c r="D15" s="49" t="s">
        <v>405</v>
      </c>
      <c r="E15" s="62"/>
      <c r="F15" s="49" t="s">
        <v>406</v>
      </c>
      <c r="G15" s="48" t="s">
        <v>407</v>
      </c>
      <c r="H15" s="10">
        <v>2.5</v>
      </c>
    </row>
    <row r="16" s="3" customFormat="1" spans="1:8">
      <c r="A16" s="46"/>
      <c r="B16" s="17"/>
      <c r="C16" s="13" t="s">
        <v>35</v>
      </c>
      <c r="D16" s="49" t="s">
        <v>408</v>
      </c>
      <c r="E16" s="62"/>
      <c r="F16" s="49" t="s">
        <v>41</v>
      </c>
      <c r="G16" s="63">
        <v>1</v>
      </c>
      <c r="H16" s="10">
        <v>5</v>
      </c>
    </row>
    <row r="17" s="3" customFormat="1" spans="1:8">
      <c r="A17" s="46"/>
      <c r="B17" s="17"/>
      <c r="C17" s="13" t="s">
        <v>39</v>
      </c>
      <c r="D17" s="49" t="s">
        <v>409</v>
      </c>
      <c r="E17" s="62"/>
      <c r="F17" s="49" t="s">
        <v>41</v>
      </c>
      <c r="G17" s="63">
        <v>1</v>
      </c>
      <c r="H17" s="64">
        <v>10</v>
      </c>
    </row>
    <row r="18" s="3" customFormat="1" spans="1:8">
      <c r="A18" s="46"/>
      <c r="B18" s="17"/>
      <c r="C18" s="13" t="s">
        <v>42</v>
      </c>
      <c r="D18" s="49" t="s">
        <v>410</v>
      </c>
      <c r="E18" s="62"/>
      <c r="F18" s="49" t="s">
        <v>44</v>
      </c>
      <c r="G18" s="65" t="s">
        <v>411</v>
      </c>
      <c r="H18" s="64">
        <v>10</v>
      </c>
    </row>
    <row r="19" s="3" customFormat="1" spans="1:8">
      <c r="A19" s="46"/>
      <c r="B19" s="17"/>
      <c r="C19" s="13" t="s">
        <v>46</v>
      </c>
      <c r="D19" s="49" t="s">
        <v>412</v>
      </c>
      <c r="E19" s="62"/>
      <c r="F19" s="49" t="s">
        <v>413</v>
      </c>
      <c r="G19" s="65" t="s">
        <v>414</v>
      </c>
      <c r="H19" s="64">
        <v>10</v>
      </c>
    </row>
    <row r="20" s="3" customFormat="1" ht="36" spans="1:8">
      <c r="A20" s="46"/>
      <c r="B20" s="53" t="s">
        <v>50</v>
      </c>
      <c r="C20" s="10" t="s">
        <v>51</v>
      </c>
      <c r="D20" s="33" t="s">
        <v>14</v>
      </c>
      <c r="E20" s="34"/>
      <c r="F20" s="49" t="s">
        <v>52</v>
      </c>
      <c r="G20" s="63">
        <v>1</v>
      </c>
      <c r="H20" s="64">
        <v>10</v>
      </c>
    </row>
    <row r="21" s="3" customFormat="1" ht="24" spans="1:8">
      <c r="A21" s="46"/>
      <c r="B21" s="17" t="s">
        <v>53</v>
      </c>
      <c r="C21" s="13" t="s">
        <v>54</v>
      </c>
      <c r="D21" s="49" t="s">
        <v>415</v>
      </c>
      <c r="E21" s="62"/>
      <c r="F21" s="49" t="s">
        <v>416</v>
      </c>
      <c r="G21" s="48" t="s">
        <v>417</v>
      </c>
      <c r="H21" s="64">
        <v>40</v>
      </c>
    </row>
    <row r="22" s="3" customFormat="1" ht="24" spans="1:8">
      <c r="A22" s="46"/>
      <c r="B22" s="53" t="s">
        <v>56</v>
      </c>
      <c r="C22" s="13" t="s">
        <v>57</v>
      </c>
      <c r="D22" s="49" t="s">
        <v>418</v>
      </c>
      <c r="E22" s="62"/>
      <c r="F22" s="49" t="s">
        <v>41</v>
      </c>
      <c r="G22" s="63">
        <v>0.95</v>
      </c>
      <c r="H22" s="64">
        <v>10</v>
      </c>
    </row>
    <row r="23" s="3" customFormat="1" spans="1:8">
      <c r="A23" s="55"/>
      <c r="B23" s="53" t="s">
        <v>59</v>
      </c>
      <c r="C23" s="53"/>
      <c r="D23" s="53"/>
      <c r="E23" s="53"/>
      <c r="F23" s="53"/>
      <c r="G23" s="53"/>
      <c r="H23" s="57">
        <v>97.5</v>
      </c>
    </row>
    <row r="24" s="3" customFormat="1" ht="33" customHeight="1" spans="1:8">
      <c r="A24" s="58" t="s">
        <v>60</v>
      </c>
      <c r="B24" s="59"/>
      <c r="C24" s="60"/>
      <c r="D24" s="60"/>
      <c r="E24" s="60"/>
      <c r="F24" s="60"/>
      <c r="G24" s="60"/>
      <c r="H24" s="61"/>
    </row>
    <row r="25" s="3" customFormat="1" ht="20.25" customHeight="1" spans="1:8">
      <c r="A25" s="7" t="s">
        <v>355</v>
      </c>
      <c r="B25" s="8"/>
      <c r="C25" s="8"/>
      <c r="D25" s="8"/>
      <c r="E25" s="8"/>
      <c r="F25" s="8"/>
      <c r="G25" s="7" t="s">
        <v>356</v>
      </c>
      <c r="H25" s="8"/>
    </row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</sheetData>
  <mergeCells count="2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9"/>
  <sheetViews>
    <sheetView workbookViewId="0">
      <selection activeCell="C5" sqref="C5:D5"/>
    </sheetView>
  </sheetViews>
  <sheetFormatPr defaultColWidth="9" defaultRowHeight="13.5" outlineLevelCol="7"/>
  <cols>
    <col min="1" max="1" width="11.375" style="1" customWidth="1"/>
    <col min="2" max="2" width="9.625" style="1" customWidth="1"/>
    <col min="3" max="3" width="9.5" style="1" customWidth="1"/>
    <col min="4" max="4" width="12.875" style="1" customWidth="1"/>
    <col min="5" max="5" width="13.5" style="1" customWidth="1"/>
    <col min="6" max="6" width="10.375" style="1" customWidth="1"/>
    <col min="7" max="7" width="11.125" style="1" customWidth="1"/>
    <col min="8" max="8" width="13.5" style="1" customWidth="1"/>
    <col min="9" max="16384" width="9" style="1"/>
  </cols>
  <sheetData>
    <row r="1" s="1" customFormat="1" ht="18" customHeight="1" spans="1:1">
      <c r="A1" s="4" t="s">
        <v>0</v>
      </c>
    </row>
    <row r="2" s="2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3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3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3" customFormat="1" ht="28" customHeight="1" spans="1:8">
      <c r="A5" s="9" t="s">
        <v>5</v>
      </c>
      <c r="B5" s="10" t="s">
        <v>6</v>
      </c>
      <c r="C5" s="11" t="s">
        <v>419</v>
      </c>
      <c r="D5" s="12"/>
      <c r="E5" s="10" t="s">
        <v>8</v>
      </c>
      <c r="F5" s="13" t="s">
        <v>9</v>
      </c>
      <c r="G5" s="14"/>
      <c r="H5" s="15"/>
    </row>
    <row r="6" s="3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3" customFormat="1" ht="21" customHeight="1" spans="1:8">
      <c r="A7" s="17"/>
      <c r="B7" s="18" t="s">
        <v>15</v>
      </c>
      <c r="C7" s="18">
        <v>73</v>
      </c>
      <c r="D7" s="18" t="s">
        <v>16</v>
      </c>
      <c r="E7" s="18">
        <v>73</v>
      </c>
      <c r="F7" s="18" t="s">
        <v>17</v>
      </c>
      <c r="G7" s="19">
        <v>72.96509</v>
      </c>
      <c r="H7" s="20">
        <f>G7/C7</f>
        <v>0.999521780821918</v>
      </c>
    </row>
    <row r="8" s="3" customFormat="1" ht="27" customHeight="1" spans="1:8">
      <c r="A8" s="17"/>
      <c r="B8" s="21" t="s">
        <v>18</v>
      </c>
      <c r="C8" s="18">
        <v>73</v>
      </c>
      <c r="D8" s="21" t="s">
        <v>19</v>
      </c>
      <c r="E8" s="18">
        <v>73</v>
      </c>
      <c r="F8" s="21" t="s">
        <v>20</v>
      </c>
      <c r="G8" s="19">
        <v>72.96509</v>
      </c>
      <c r="H8" s="22"/>
    </row>
    <row r="9" s="3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3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3" customFormat="1" ht="12" customHeight="1" spans="1:8">
      <c r="A11" s="17"/>
      <c r="B11" s="26" t="s">
        <v>420</v>
      </c>
      <c r="C11" s="27"/>
      <c r="D11" s="28"/>
      <c r="E11" s="29" t="s">
        <v>421</v>
      </c>
      <c r="F11" s="30"/>
      <c r="G11" s="31"/>
      <c r="H11" s="32">
        <v>1</v>
      </c>
    </row>
    <row r="12" s="3" customFormat="1" ht="32" customHeight="1" spans="1:8">
      <c r="A12" s="17"/>
      <c r="B12" s="33"/>
      <c r="C12" s="34"/>
      <c r="D12" s="35"/>
      <c r="E12" s="36"/>
      <c r="F12" s="37"/>
      <c r="G12" s="38"/>
      <c r="H12" s="17"/>
    </row>
    <row r="13" s="3" customFormat="1" ht="22" customHeight="1" spans="1:8">
      <c r="A13" s="23"/>
      <c r="B13" s="39"/>
      <c r="C13" s="40"/>
      <c r="D13" s="41"/>
      <c r="E13" s="42"/>
      <c r="F13" s="43"/>
      <c r="G13" s="44"/>
      <c r="H13" s="23"/>
    </row>
    <row r="14" s="3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6" t="s">
        <v>31</v>
      </c>
      <c r="G14" s="16" t="s">
        <v>32</v>
      </c>
      <c r="H14" s="10" t="s">
        <v>33</v>
      </c>
    </row>
    <row r="15" s="3" customFormat="1" spans="1:8">
      <c r="A15" s="46"/>
      <c r="B15" s="16" t="s">
        <v>34</v>
      </c>
      <c r="C15" s="10" t="s">
        <v>35</v>
      </c>
      <c r="D15" s="47" t="s">
        <v>422</v>
      </c>
      <c r="E15" s="48"/>
      <c r="F15" s="49" t="s">
        <v>423</v>
      </c>
      <c r="G15" s="49" t="s">
        <v>424</v>
      </c>
      <c r="H15" s="15">
        <v>5</v>
      </c>
    </row>
    <row r="16" s="3" customFormat="1" spans="1:8">
      <c r="A16" s="46"/>
      <c r="B16" s="17"/>
      <c r="C16" s="10" t="s">
        <v>35</v>
      </c>
      <c r="D16" s="47" t="s">
        <v>425</v>
      </c>
      <c r="E16" s="48"/>
      <c r="F16" s="49" t="s">
        <v>426</v>
      </c>
      <c r="G16" s="49" t="s">
        <v>427</v>
      </c>
      <c r="H16" s="15">
        <v>5</v>
      </c>
    </row>
    <row r="17" s="3" customFormat="1" spans="1:8">
      <c r="A17" s="46"/>
      <c r="B17" s="17"/>
      <c r="C17" s="10" t="s">
        <v>39</v>
      </c>
      <c r="D17" s="47" t="s">
        <v>428</v>
      </c>
      <c r="E17" s="48"/>
      <c r="F17" s="49" t="s">
        <v>41</v>
      </c>
      <c r="G17" s="50">
        <v>0.95</v>
      </c>
      <c r="H17" s="51">
        <v>10</v>
      </c>
    </row>
    <row r="18" s="3" customFormat="1" spans="1:8">
      <c r="A18" s="46"/>
      <c r="B18" s="17"/>
      <c r="C18" s="10" t="s">
        <v>42</v>
      </c>
      <c r="D18" s="47" t="s">
        <v>429</v>
      </c>
      <c r="E18" s="48"/>
      <c r="F18" s="49" t="s">
        <v>44</v>
      </c>
      <c r="G18" s="52" t="s">
        <v>430</v>
      </c>
      <c r="H18" s="51">
        <v>10</v>
      </c>
    </row>
    <row r="19" s="3" customFormat="1" spans="1:8">
      <c r="A19" s="46"/>
      <c r="B19" s="17"/>
      <c r="C19" s="10" t="s">
        <v>46</v>
      </c>
      <c r="D19" s="47" t="s">
        <v>431</v>
      </c>
      <c r="E19" s="48"/>
      <c r="F19" s="49" t="s">
        <v>432</v>
      </c>
      <c r="G19" s="52" t="s">
        <v>433</v>
      </c>
      <c r="H19" s="51">
        <v>5</v>
      </c>
    </row>
    <row r="20" s="3" customFormat="1" spans="1:8">
      <c r="A20" s="46"/>
      <c r="B20" s="17"/>
      <c r="C20" s="10" t="s">
        <v>46</v>
      </c>
      <c r="D20" s="47" t="s">
        <v>434</v>
      </c>
      <c r="E20" s="48"/>
      <c r="F20" s="49" t="s">
        <v>435</v>
      </c>
      <c r="G20" s="52" t="s">
        <v>436</v>
      </c>
      <c r="H20" s="51">
        <v>5</v>
      </c>
    </row>
    <row r="21" s="3" customFormat="1" ht="36" spans="1:8">
      <c r="A21" s="46"/>
      <c r="B21" s="53" t="s">
        <v>50</v>
      </c>
      <c r="C21" s="10" t="s">
        <v>51</v>
      </c>
      <c r="D21" s="47" t="s">
        <v>14</v>
      </c>
      <c r="E21" s="48"/>
      <c r="F21" s="49" t="s">
        <v>52</v>
      </c>
      <c r="G21" s="54">
        <v>0.9995</v>
      </c>
      <c r="H21" s="51">
        <v>10</v>
      </c>
    </row>
    <row r="22" s="3" customFormat="1" ht="24" spans="1:8">
      <c r="A22" s="46"/>
      <c r="B22" s="17" t="s">
        <v>53</v>
      </c>
      <c r="C22" s="10" t="s">
        <v>54</v>
      </c>
      <c r="D22" s="47" t="s">
        <v>437</v>
      </c>
      <c r="E22" s="48"/>
      <c r="F22" s="49" t="s">
        <v>438</v>
      </c>
      <c r="G22" s="49" t="s">
        <v>439</v>
      </c>
      <c r="H22" s="51">
        <v>39</v>
      </c>
    </row>
    <row r="23" s="3" customFormat="1" ht="24" spans="1:8">
      <c r="A23" s="46"/>
      <c r="B23" s="53" t="s">
        <v>56</v>
      </c>
      <c r="C23" s="10" t="s">
        <v>57</v>
      </c>
      <c r="D23" s="47" t="s">
        <v>440</v>
      </c>
      <c r="E23" s="48"/>
      <c r="F23" s="49" t="s">
        <v>41</v>
      </c>
      <c r="G23" s="50">
        <v>0.95</v>
      </c>
      <c r="H23" s="51">
        <v>10</v>
      </c>
    </row>
    <row r="24" s="3" customFormat="1" spans="1:8">
      <c r="A24" s="55"/>
      <c r="B24" s="53" t="s">
        <v>59</v>
      </c>
      <c r="C24" s="53"/>
      <c r="D24" s="53"/>
      <c r="E24" s="53"/>
      <c r="F24" s="56"/>
      <c r="G24" s="56"/>
      <c r="H24" s="57">
        <v>99</v>
      </c>
    </row>
    <row r="25" s="3" customFormat="1" ht="33" customHeight="1" spans="1:8">
      <c r="A25" s="58" t="s">
        <v>60</v>
      </c>
      <c r="B25" s="59"/>
      <c r="C25" s="60"/>
      <c r="D25" s="60"/>
      <c r="E25" s="60"/>
      <c r="F25" s="60"/>
      <c r="G25" s="60"/>
      <c r="H25" s="61"/>
    </row>
    <row r="26" s="3" customFormat="1" ht="20.25" customHeight="1" spans="1:8">
      <c r="A26" s="7" t="s">
        <v>355</v>
      </c>
      <c r="B26" s="8"/>
      <c r="C26" s="8"/>
      <c r="D26" s="8"/>
      <c r="E26" s="8"/>
      <c r="F26" s="8"/>
      <c r="G26" s="7" t="s">
        <v>356</v>
      </c>
      <c r="H26" s="8"/>
    </row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20"/>
    <mergeCell ref="H7:H9"/>
    <mergeCell ref="H11:H13"/>
    <mergeCell ref="B11:D13"/>
    <mergeCell ref="E11:G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持证残疾人基本状况调查工作</vt:lpstr>
      <vt:lpstr>残疾人证管理工作经费</vt:lpstr>
      <vt:lpstr>残疾人工作者能力提升项目经费</vt:lpstr>
      <vt:lpstr>协会活动经费</vt:lpstr>
      <vt:lpstr>盲人基础培训经费</vt:lpstr>
      <vt:lpstr>残疾人职业技能培训</vt:lpstr>
      <vt:lpstr>盲人职称晋升和继续教育经费</vt:lpstr>
      <vt:lpstr>河北省互联网+残疾人就业经费</vt:lpstr>
      <vt:lpstr>信访、法律援助经费</vt:lpstr>
      <vt:lpstr>提前下达2024年省级残疾大学生及残疾人家庭子女大学资助资金</vt:lpstr>
      <vt:lpstr>残疾人事业文化经费</vt:lpstr>
      <vt:lpstr>残疾人运动员选拔、训练及参加或组织体育比赛项目经费</vt:lpstr>
      <vt:lpstr>残疾人赛事奖励</vt:lpstr>
      <vt:lpstr>农疗中心运行费</vt:lpstr>
      <vt:lpstr>残疾人康复器具</vt:lpstr>
      <vt:lpstr>残疾人假肢装配服务</vt:lpstr>
      <vt:lpstr>提前下达2023年省级残疾儿童康复救助资金</vt:lpstr>
      <vt:lpstr>党组织活动经费</vt:lpstr>
      <vt:lpstr>政府购买劳务服务</vt:lpstr>
      <vt:lpstr>大宗印刷费</vt:lpstr>
      <vt:lpstr>业务培训费</vt:lpstr>
      <vt:lpstr>业务咨询委托费</vt:lpstr>
      <vt:lpstr>文件资料印刷费</vt:lpstr>
      <vt:lpstr>专项邮寄费</vt:lpstr>
      <vt:lpstr>办公设备购置</vt:lpstr>
      <vt:lpstr>主席团及全市残工委会议费</vt:lpstr>
      <vt:lpstr>残疾人节日、宣传及临时救助经费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敦韦建</dc:creator>
  <dcterms:created xsi:type="dcterms:W3CDTF">2025-09-11T08:07:00Z</dcterms:created>
  <dcterms:modified xsi:type="dcterms:W3CDTF">2025-09-11T08:20:15Z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