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125" windowHeight="12375" tabRatio="873" activeTab="11"/>
  </bookViews>
  <sheets>
    <sheet name="“希望之家”活动经费" sheetId="1" r:id="rId1"/>
    <sheet name="辅助器具服务展厅运维费用" sheetId="2" r:id="rId2"/>
    <sheet name="康复辅助器具共享服务经费" sheetId="3" r:id="rId3"/>
    <sheet name="康复人才技能提升" sheetId="4" r:id="rId4"/>
    <sheet name="业务培训费" sheetId="7" r:id="rId5"/>
    <sheet name="劳务聘用人员劳务费用" sheetId="8" r:id="rId6"/>
    <sheet name="残疾儿童康复评估项目运维费" sheetId="9" r:id="rId7"/>
    <sheet name="儿童康复机构标准化建设" sheetId="10" r:id="rId8"/>
    <sheet name="孤独症儿童康复项目推进工作" sheetId="11" r:id="rId9"/>
    <sheet name="典型康复案例教学观摩经费" sheetId="12" r:id="rId10"/>
    <sheet name="办公设备购置费" sheetId="5" r:id="rId11"/>
    <sheet name="党组织活动经费" sheetId="6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<sst xmlns="http://schemas.openxmlformats.org/spreadsheetml/2006/main" count="896" uniqueCount="233">
  <si>
    <t>附件2</t>
  </si>
  <si>
    <t>市级部门预算项目绩效自评表</t>
  </si>
  <si>
    <t>（2024年度）</t>
  </si>
  <si>
    <t>填报单位：石家庄市残疾人康复指导中心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</si>
  <si>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</si>
  <si>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</si>
  <si>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</si>
  <si>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“希望之家”活动经费</t>
  </si>
  <si>
    <t>实施(主管）单位</t>
  </si>
  <si>
    <t>762004 - 石家庄市残疾人康复指导中心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</si>
  <si>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</si>
  <si>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</si>
  <si>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</si>
  <si>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</si>
  <si>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</si>
  <si>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</si>
  <si>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</si>
  <si>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</si>
  <si>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</si>
  <si>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</si>
  <si>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</si>
  <si>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</si>
  <si>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0</t>
  </si>
  <si>
    <t>三、目标完成情况</t>
  </si>
  <si>
    <t>年度预期目标</t>
  </si>
  <si>
    <t>具体完成情况</t>
  </si>
  <si>
    <t>总体完成率</t>
  </si>
  <si>
    <t>通过开展脊髓损伤者“希望之家”生活能力重建活动和免费发放护理用品等，促进伤友生活自理能力的提升，达到改善生活状况的效果。</t>
  </si>
  <si>
    <t>开展生活能力重建活动一期，生活能力重建师资班一期；每期参训伤友20人，锻炼了自理能力，促进伤友社会融入。参加省自助互助班3人。购买护理用品等发放给脊髓损伤残疾人，改善他们的生活日常。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</si>
  <si>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</si>
  <si>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</si>
  <si>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</si>
  <si>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</si>
  <si>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</si>
  <si>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</si>
  <si>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</si>
  <si>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</si>
  <si>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</si>
  <si>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伤友人数</t>
  </si>
  <si>
    <t>40人</t>
  </si>
  <si>
    <t>43人</t>
  </si>
  <si>
    <t>质量指标</t>
  </si>
  <si>
    <t>伤友出勤率</t>
  </si>
  <si>
    <t>≥95%</t>
  </si>
  <si>
    <t>时效指标</t>
  </si>
  <si>
    <t>完成的及时性</t>
  </si>
  <si>
    <t>“希望之家”活动完成时间</t>
  </si>
  <si>
    <t>12月底前</t>
  </si>
  <si>
    <t>成本指标</t>
  </si>
  <si>
    <t>项目预算控制数</t>
  </si>
  <si>
    <t>≤23.2万元</t>
  </si>
  <si>
    <t>23.197896万元</t>
  </si>
  <si>
    <t>预算执行率指标
（10分）</t>
  </si>
  <si>
    <t>预算执行率</t>
  </si>
  <si>
    <t>效益指标（40）</t>
  </si>
  <si>
    <t>社会效益指标</t>
  </si>
  <si>
    <t>生活能力重建活动完成效果</t>
  </si>
  <si>
    <t>自理能力进一步提高</t>
  </si>
  <si>
    <t>自理能力明显提升。基本达到独立完成出行，独立使用无障碍厕所。</t>
  </si>
  <si>
    <t>满意度指标
（10分）</t>
  </si>
  <si>
    <t>满意度指标</t>
  </si>
  <si>
    <t>残疾人满意度</t>
  </si>
  <si>
    <t>≥90%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</si>
  <si>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</si>
  <si>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</si>
  <si>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填报人：安功</t>
  </si>
  <si>
    <t>联系电话：67260116</t>
  </si>
  <si>
    <t>辅助器具服务展厅运维费用</t>
  </si>
  <si>
    <t>16.58054</t>
  </si>
  <si>
    <t>17</t>
  </si>
  <si>
    <t>通过调整展厅设助行区、儿童辅具区、家居无障碍区、康复训练区、视障听障区等布局，增加展示架、安防网络、耗材和日常维护等，更好发挥辅助器具体验、适配、宣传等服务残疾人公益职能。</t>
  </si>
  <si>
    <t>通过调整展厅设助行区、儿童辅具区、家居无障碍区、康复训练区、视障听障区等布局，增加展示架、安防网络、日常清洁消毒设施，改造提升展厅LED大屏等，更好发挥辅助器具体验、适配、宣传等服务残疾人公益职能。</t>
  </si>
  <si>
    <t>展厅全年开放时间</t>
  </si>
  <si>
    <t xml:space="preserve"> ≥ 200天</t>
  </si>
  <si>
    <t>221天</t>
  </si>
  <si>
    <t>展厅康复辅具种类覆盖率</t>
  </si>
  <si>
    <t>≥80%</t>
  </si>
  <si>
    <t>完成时间</t>
  </si>
  <si>
    <t>12月19日</t>
  </si>
  <si>
    <t>≤17万元</t>
  </si>
  <si>
    <t>16.58054万元</t>
  </si>
  <si>
    <t>展厅服务残疾人水平</t>
  </si>
  <si>
    <t>进一步提高</t>
  </si>
  <si>
    <t>通过提升展厅环境，服务残疾人水平进一步提高。</t>
  </si>
  <si>
    <t>康复辅助器具共享服务经费</t>
  </si>
  <si>
    <t>9.481</t>
  </si>
  <si>
    <t>购置康复辅助器具132件，发展康复辅助器具共享服务</t>
  </si>
  <si>
    <t>购置康复辅助器具144件，建立共享服务站试点3个</t>
  </si>
  <si>
    <t>辅助器具购置件数</t>
  </si>
  <si>
    <t xml:space="preserve"> ≥132件</t>
  </si>
  <si>
    <t>144件</t>
  </si>
  <si>
    <t>采购物品验收合格率</t>
  </si>
  <si>
    <t>采购完成时间</t>
  </si>
  <si>
    <t>9月底前</t>
  </si>
  <si>
    <t>预算控制数</t>
  </si>
  <si>
    <t>≤10万元</t>
  </si>
  <si>
    <t>9.481万元</t>
  </si>
  <si>
    <t>共享服务水平的提升情况</t>
  </si>
  <si>
    <t>进一步提升</t>
  </si>
  <si>
    <t>进一步提升共享服务水平</t>
  </si>
  <si>
    <t>使用人满意度</t>
  </si>
  <si>
    <t>康复人才技能提升</t>
  </si>
  <si>
    <t>1.参加技能提升活动的人数不少于88人。
2.进一步提升全市康复人才技能，提高整体康复服务水平。</t>
  </si>
  <si>
    <t>通过开展残疾儿童康复工作者技能提升和初级辅助技术工程（肢体方向）两期活动，共计80人，提高了康复服务水平。</t>
  </si>
  <si>
    <t>服务人数</t>
  </si>
  <si>
    <t>≥88人</t>
  </si>
  <si>
    <t>80人</t>
  </si>
  <si>
    <t>服务质量</t>
  </si>
  <si>
    <t>6月24日</t>
  </si>
  <si>
    <t>≤15.64万元</t>
  </si>
  <si>
    <t>12.8679万元</t>
  </si>
  <si>
    <t>提高专业服务水平</t>
  </si>
  <si>
    <t>残疾人工作者满意度</t>
  </si>
  <si>
    <t>业务培训费</t>
  </si>
  <si>
    <t>通过参加业务培训，提高工作人员业务水平，造就高素质人才队伍。</t>
  </si>
  <si>
    <t>4人参加全国辅助器具业务培训，均取得中国辅具颁发的证书，提高了业务水平。</t>
  </si>
  <si>
    <t>培训人数</t>
  </si>
  <si>
    <t>6人</t>
  </si>
  <si>
    <t>4人</t>
  </si>
  <si>
    <t>培训合格率</t>
  </si>
  <si>
    <t>人员业务培训时间</t>
  </si>
  <si>
    <t>12月前</t>
  </si>
  <si>
    <t>8月</t>
  </si>
  <si>
    <t>≤1.8万元</t>
  </si>
  <si>
    <t>1.7949万元</t>
  </si>
  <si>
    <t>提升业务能力</t>
  </si>
  <si>
    <t>辅助技术相关工作完成度</t>
  </si>
  <si>
    <t>得到提升</t>
  </si>
  <si>
    <t>得到进一步提升</t>
  </si>
  <si>
    <t>受训人员满意度</t>
  </si>
  <si>
    <t>职工对业务培训效果的满意度</t>
  </si>
  <si>
    <t>填报人：顾婧</t>
  </si>
  <si>
    <t>联系电话：67260867</t>
  </si>
  <si>
    <t>劳务聘用人员劳务费用</t>
  </si>
  <si>
    <t>聘用16名劳务用工人员，完成指定工作内容，提升单位服务水平。</t>
  </si>
  <si>
    <t>完成了指定工作内容，提升了单位服务水平。</t>
  </si>
  <si>
    <t>劳务用工人数</t>
  </si>
  <si>
    <t>16人</t>
  </si>
  <si>
    <t>工作完成质量</t>
  </si>
  <si>
    <t>劳务费用支付及时性</t>
  </si>
  <si>
    <t>按照合同约定及时支付</t>
  </si>
  <si>
    <t>总成本</t>
  </si>
  <si>
    <t>成本控制</t>
  </si>
  <si>
    <t>≤97.4万元</t>
  </si>
  <si>
    <t>82.054125万元</t>
  </si>
  <si>
    <t>促进重点工作有效开展</t>
  </si>
  <si>
    <t>进一步促进</t>
  </si>
  <si>
    <t>单位满意度</t>
  </si>
  <si>
    <t>聘用单位满意度</t>
  </si>
  <si>
    <t>残疾儿童康复评估项目运维费</t>
  </si>
  <si>
    <t>4.724090</t>
  </si>
  <si>
    <t>1.通过评估中心专业人员外出学习或线上学习，提升专业技能。
2.为定点康复机构的残疾儿童进行康复效果评估。</t>
  </si>
  <si>
    <t>1.通过评估中心专业人员外出学习和线上学习，提升了专业技能。
2.为定点康复机构的残疾儿童进行康复效果评估。</t>
  </si>
  <si>
    <t>评估类别</t>
  </si>
  <si>
    <t>4类</t>
  </si>
  <si>
    <t>康复机构参与度</t>
  </si>
  <si>
    <t>12月中旬前</t>
  </si>
  <si>
    <t>≤10.6万元</t>
  </si>
  <si>
    <t>4.72409万元</t>
  </si>
  <si>
    <t>100%</t>
  </si>
  <si>
    <t>评估康复效果</t>
  </si>
  <si>
    <t>残疾儿童或家长对康复服务的满意度</t>
  </si>
  <si>
    <t>儿童康复机构标准化建设</t>
  </si>
  <si>
    <t>1.为30家定点康复示范机构配发专业康复工具，提高服务质量。
2.对30家定点康复示范机构规范化指导，提升服务水平。
3.举办全市残疾儿童定点康复机构观摩交流活动，通过取长补短，相互促进，推动康复机构规范化建设，进一步提升儿童康复服务水平和康复质量。</t>
  </si>
  <si>
    <t>1.为30家定点康复示范机构配发了专业康复工具。
2.对30家定点康复示范机构进行了规范化指导，提升服务水平。
3.举办了一期全市残疾儿童定点康复机构观摩交流活动。</t>
  </si>
  <si>
    <t>机构数量</t>
  </si>
  <si>
    <t>悬挂标识的机构数量</t>
  </si>
  <si>
    <t>30家</t>
  </si>
  <si>
    <t>12月20日</t>
  </si>
  <si>
    <t>≤16.02万元</t>
  </si>
  <si>
    <t>15.8566万元</t>
  </si>
  <si>
    <t>服务水平</t>
  </si>
  <si>
    <t>儿童康复机构服务水平</t>
  </si>
  <si>
    <t>残疾儿童或家长对机构康复服务的满意度</t>
  </si>
  <si>
    <t>残疾人或家属满意率</t>
  </si>
  <si>
    <t>孤独症儿童康复项目推进工作</t>
  </si>
  <si>
    <t>1.针对孤独症儿童“医教康”服务、孤独症儿童转衔教育等方面进行调研论证和研讨。
2.进一步提升残疾儿童康复服务水平，解决残疾儿童急难愁盼问题。</t>
  </si>
  <si>
    <t>开展石家庄市孤独症儿童全程服务研究调研论证和研讨，梳理石家庄市孤独症儿童康复救助现状及问题。提出相应对策建议为石家庄孤独症儿童全程服务体系构筑现实路径，进一步提升残疾儿童康复服务水平，解决残疾儿童急难愁盼问题。</t>
  </si>
  <si>
    <t>参与人数</t>
  </si>
  <si>
    <t>≥100人</t>
  </si>
  <si>
    <t>100人</t>
  </si>
  <si>
    <t>康复服务率</t>
  </si>
  <si>
    <t>12月23日</t>
  </si>
  <si>
    <t>≤17.6万元</t>
  </si>
  <si>
    <t>15.46万元</t>
  </si>
  <si>
    <t>儿童康复救助服务工作</t>
  </si>
  <si>
    <t>典型康复案例教学观摩经费</t>
  </si>
  <si>
    <t>1.通过举办典型康复案例教学观摩（智力、脑瘫、孤独症等类别），提高残疾儿童康复从业人员能力与专业素质。 2.活动覆盖协议定点机构数量占比不低于60%。</t>
  </si>
  <si>
    <t>1.通过举办典型康复案例教学观摩（智力、脑瘫、孤独症等类别），提高残疾儿童康复从业人员能力与专业素质。
2.活动覆盖协议定点机构数量的76%。</t>
  </si>
  <si>
    <t>康复机构报名数量</t>
  </si>
  <si>
    <t>≥40家</t>
  </si>
  <si>
    <t>52家</t>
  </si>
  <si>
    <t>康复机构参与率</t>
  </si>
  <si>
    <t>≥60%</t>
  </si>
  <si>
    <t>9月30日</t>
  </si>
  <si>
    <t>≤30.51万元</t>
  </si>
  <si>
    <t>7.7777万元</t>
  </si>
  <si>
    <t>残疾儿童康复从业人员服务水平</t>
  </si>
  <si>
    <t>参加人员满意度</t>
  </si>
  <si>
    <t>填报人：杜菲菲</t>
  </si>
  <si>
    <t>联系电话：67260856</t>
  </si>
  <si>
    <t>办公设备购置费</t>
  </si>
  <si>
    <t>1.75</t>
  </si>
  <si>
    <t>购置办公设备，为日常工作提供支撑，更好的保障单位日常运转。</t>
  </si>
  <si>
    <t>购置办公设备，为中心日常工作提供支撑，更好的保障单位日常运转。</t>
  </si>
  <si>
    <t>办公设备购置数量</t>
  </si>
  <si>
    <t>3台</t>
  </si>
  <si>
    <t>2台</t>
  </si>
  <si>
    <t>设备验收合格率</t>
  </si>
  <si>
    <t>8月底前</t>
  </si>
  <si>
    <t>≤1.75万元</t>
  </si>
  <si>
    <t>1.75万元</t>
  </si>
  <si>
    <t>保障能力提升情况</t>
  </si>
  <si>
    <t>设备使用人满意度</t>
  </si>
  <si>
    <t>填报人：高四华</t>
  </si>
  <si>
    <t>联系电话：67260851</t>
  </si>
  <si>
    <t>党组织活动经费</t>
  </si>
  <si>
    <t>1.按照支部工作条例规定，每月组织党员开展“三会一课”，学习党的二十大精神，学习习近平总书记系列重要讲话精神，学习贯彻上级部门安排部署，巩固共同奋斗的思想基础，达到统一思想的效果，把二十大精神落实到工作中去。 
2.组织主题党日、教育培训、学习调研等党员活动，增强党性修养，提升理论水平，做到身体力行，深学笃行，提升工作效能。</t>
  </si>
  <si>
    <t>1.中心党支部扎实工作，全年召开党员大会12次、支部委员会15次，切实增强了组织的凝聚力和战斗力，有效发挥党建引领业务发展作用。
2.开展主题党日活动12次、书记讲党课4次，购买党员学习培训资料，专题组织开展党纪学习教育活动，学纪、知纪、明纪，有效增强中心党员党性修养，提升理论水平。</t>
  </si>
  <si>
    <t>开展党组织活动次数</t>
  </si>
  <si>
    <t>12次</t>
  </si>
  <si>
    <t>党员参与率</t>
  </si>
  <si>
    <t>党组织活动开展频次</t>
  </si>
  <si>
    <t>1次/月</t>
  </si>
  <si>
    <t>≤0.5万元</t>
  </si>
  <si>
    <t>0.49662万元</t>
  </si>
  <si>
    <t>党员政治觉悟和素养</t>
  </si>
  <si>
    <t>较上年提升</t>
  </si>
  <si>
    <t>党员政治觉悟和素养进一步提升</t>
  </si>
  <si>
    <t>参加各类活动的党员对活动安排满意度</t>
  </si>
  <si>
    <t>党员满意度</t>
  </si>
  <si>
    <t>填报人：董凯凯</t>
  </si>
  <si>
    <t>联系电话：67260853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</si>
</sst>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%"/>
  </numFmts>
  <fonts count="30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11"/>
      <color indexed="0"/>
      <name val="宋体"/>
      <charset val="134"/>
    </font>
    <font>
      <sz val="10"/>
      <color indexed="0"/>
      <name val="宋体"/>
      <charset val="134"/>
    </font>
    <font>
      <sz val="10"/>
      <color indexed="8"/>
      <name val="宋体"/>
      <charset val="0"/>
    </font>
    <font>
      <sz val="11"/>
      <color indexed="0"/>
      <name val="Calibri"/>
      <charset val="134"/>
    </font>
    <font>
      <sz val="10"/>
      <color indexed="0"/>
      <name val="Calibri"/>
      <charset val="134"/>
    </font>
    <font>
      <sz val="10"/>
      <color indexed="8"/>
      <name val="Calibri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4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40" applyNumberFormat="0" applyAlignment="0" applyProtection="0">
      <alignment vertical="center"/>
    </xf>
    <xf numFmtId="0" fontId="21" fillId="4" borderId="41" applyNumberFormat="0" applyAlignment="0" applyProtection="0">
      <alignment vertical="center"/>
    </xf>
    <xf numFmtId="0" fontId="22" fillId="4" borderId="40" applyNumberFormat="0" applyAlignment="0" applyProtection="0">
      <alignment vertical="center"/>
    </xf>
    <xf numFmtId="0" fontId="23" fillId="5" borderId="42" applyNumberFormat="0" applyAlignment="0" applyProtection="0">
      <alignment vertical="center"/>
    </xf>
    <xf numFmtId="0" fontId="24" fillId="0" borderId="43" applyNumberFormat="0" applyFill="0" applyAlignment="0" applyProtection="0">
      <alignment vertical="center"/>
    </xf>
    <xf numFmtId="0" fontId="25" fillId="0" borderId="4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</cellStyleXfs>
  <cellXfs count="150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6" fillId="0" borderId="10" xfId="0" applyNumberFormat="1" applyFont="1" applyFill="1" applyBorder="1" applyAlignment="1" applyProtection="1">
      <alignment horizontal="right" vertical="top"/>
      <protection locked="0"/>
    </xf>
    <xf numFmtId="0" fontId="4" fillId="0" borderId="11" xfId="0" applyFont="1" applyBorder="1" applyAlignment="1">
      <alignment horizontal="left" vertical="center" wrapText="1"/>
    </xf>
    <xf numFmtId="176" fontId="6" fillId="0" borderId="11" xfId="0" applyNumberFormat="1" applyFont="1" applyFill="1" applyBorder="1" applyAlignment="1" applyProtection="1">
      <alignment horizontal="right" vertical="top"/>
      <protection locked="0"/>
    </xf>
    <xf numFmtId="0" fontId="4" fillId="0" borderId="1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 applyProtection="1">
      <alignment horizontal="left" vertical="center"/>
      <protection locked="0"/>
    </xf>
    <xf numFmtId="0" fontId="7" fillId="0" borderId="8" xfId="0" applyFont="1" applyFill="1" applyBorder="1" applyAlignment="1" applyProtection="1">
      <alignment horizontal="left" vertical="center"/>
      <protection locked="0"/>
    </xf>
    <xf numFmtId="0" fontId="4" fillId="0" borderId="16" xfId="0" applyFont="1" applyBorder="1" applyAlignment="1">
      <alignment horizontal="center" vertical="center" wrapText="1"/>
    </xf>
    <xf numFmtId="9" fontId="7" fillId="0" borderId="23" xfId="0" applyNumberFormat="1" applyFont="1" applyFill="1" applyBorder="1" applyAlignment="1" applyProtection="1">
      <alignment horizontal="left" vertical="center"/>
      <protection locked="0"/>
    </xf>
    <xf numFmtId="9" fontId="7" fillId="0" borderId="8" xfId="0" applyNumberFormat="1" applyFont="1" applyFill="1" applyBorder="1" applyAlignment="1" applyProtection="1">
      <alignment horizontal="left" vertical="center"/>
      <protection locked="0"/>
    </xf>
    <xf numFmtId="0" fontId="8" fillId="0" borderId="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9" fontId="8" fillId="0" borderId="23" xfId="0" applyNumberFormat="1" applyFont="1" applyBorder="1" applyAlignment="1">
      <alignment horizontal="left" vertical="center" wrapText="1"/>
    </xf>
    <xf numFmtId="10" fontId="4" fillId="0" borderId="8" xfId="0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 wrapText="1"/>
    </xf>
    <xf numFmtId="0" fontId="7" fillId="0" borderId="8" xfId="0" applyFont="1" applyFill="1" applyBorder="1" applyAlignment="1" applyProtection="1">
      <alignment horizontal="left" vertical="center" wrapText="1"/>
      <protection locked="0"/>
    </xf>
    <xf numFmtId="0" fontId="4" fillId="0" borderId="23" xfId="0" applyFont="1" applyFill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0" fontId="4" fillId="0" borderId="29" xfId="0" applyFont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58" fontId="4" fillId="0" borderId="4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10" fontId="8" fillId="0" borderId="3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49" fontId="7" fillId="0" borderId="8" xfId="0" applyNumberFormat="1" applyFont="1" applyFill="1" applyBorder="1" applyAlignment="1" applyProtection="1">
      <alignment horizontal="left" vertical="center"/>
      <protection locked="0"/>
    </xf>
    <xf numFmtId="0" fontId="4" fillId="0" borderId="3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0" fontId="4" fillId="0" borderId="8" xfId="0" applyNumberFormat="1" applyFont="1" applyFill="1" applyBorder="1" applyAlignment="1">
      <alignment horizontal="left" vertic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9" fontId="4" fillId="0" borderId="23" xfId="0" applyNumberFormat="1" applyFont="1" applyBorder="1" applyAlignment="1">
      <alignment horizontal="left" vertical="center" wrapText="1"/>
    </xf>
    <xf numFmtId="49" fontId="4" fillId="0" borderId="23" xfId="0" applyNumberFormat="1" applyFont="1" applyBorder="1" applyAlignment="1">
      <alignment horizontal="left" vertical="center" wrapText="1"/>
    </xf>
    <xf numFmtId="10" fontId="7" fillId="0" borderId="8" xfId="0" applyNumberFormat="1" applyFont="1" applyFill="1" applyBorder="1" applyAlignment="1" applyProtection="1">
      <alignment horizontal="left" vertical="center"/>
      <protection locked="0"/>
    </xf>
    <xf numFmtId="9" fontId="8" fillId="0" borderId="8" xfId="0" applyNumberFormat="1" applyFont="1" applyFill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176" fontId="9" fillId="0" borderId="23" xfId="0" applyNumberFormat="1" applyFont="1" applyFill="1" applyBorder="1" applyAlignment="1" applyProtection="1">
      <alignment horizontal="right" vertical="center"/>
      <protection locked="0"/>
    </xf>
    <xf numFmtId="0" fontId="4" fillId="0" borderId="24" xfId="0" applyFont="1" applyBorder="1" applyAlignment="1">
      <alignment horizontal="left" vertical="center" wrapText="1"/>
    </xf>
    <xf numFmtId="9" fontId="4" fillId="0" borderId="24" xfId="0" applyNumberFormat="1" applyFont="1" applyBorder="1" applyAlignment="1">
      <alignment horizontal="left" vertical="center" wrapText="1"/>
    </xf>
    <xf numFmtId="58" fontId="4" fillId="0" borderId="24" xfId="0" applyNumberFormat="1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23" xfId="0" applyNumberFormat="1" applyFont="1" applyBorder="1" applyAlignment="1">
      <alignment horizontal="center" vertical="center" wrapText="1"/>
    </xf>
    <xf numFmtId="10" fontId="7" fillId="0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23" xfId="0" applyFont="1" applyFill="1" applyBorder="1" applyAlignment="1" applyProtection="1">
      <alignment horizontal="center" vertical="center"/>
      <protection locked="0"/>
    </xf>
    <xf numFmtId="9" fontId="4" fillId="0" borderId="23" xfId="0" applyNumberFormat="1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9" fontId="4" fillId="0" borderId="23" xfId="0" applyNumberFormat="1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center" vertical="center" wrapText="1"/>
    </xf>
    <xf numFmtId="10" fontId="7" fillId="0" borderId="23" xfId="0" applyNumberFormat="1" applyFont="1" applyFill="1" applyBorder="1" applyAlignment="1" applyProtection="1">
      <alignment horizontal="left" vertical="center"/>
      <protection locked="0"/>
    </xf>
    <xf numFmtId="49" fontId="10" fillId="0" borderId="23" xfId="0" applyNumberFormat="1" applyFont="1" applyFill="1" applyBorder="1" applyAlignment="1" applyProtection="1">
      <alignment horizontal="right" vertical="center"/>
      <protection locked="0"/>
    </xf>
    <xf numFmtId="0" fontId="6" fillId="0" borderId="24" xfId="0" applyFont="1" applyFill="1" applyBorder="1" applyAlignment="1">
      <alignment horizontal="left" vertical="center"/>
    </xf>
    <xf numFmtId="0" fontId="6" fillId="0" borderId="30" xfId="0" applyFont="1" applyFill="1" applyBorder="1" applyAlignment="1">
      <alignment horizontal="left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58" fontId="8" fillId="0" borderId="2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left" vertical="top"/>
    </xf>
    <xf numFmtId="0" fontId="6" fillId="0" borderId="30" xfId="0" applyFont="1" applyFill="1" applyBorder="1" applyAlignment="1">
      <alignment horizontal="left" vertical="top"/>
    </xf>
    <xf numFmtId="0" fontId="6" fillId="0" borderId="24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4" fillId="0" borderId="35" xfId="0" applyFont="1" applyBorder="1" applyAlignment="1">
      <alignment horizontal="center" vertical="center" wrapText="1"/>
    </xf>
    <xf numFmtId="49" fontId="9" fillId="0" borderId="23" xfId="0" applyNumberFormat="1" applyFont="1" applyFill="1" applyBorder="1" applyAlignment="1" applyProtection="1">
      <alignment horizontal="right" vertical="center"/>
      <protection locked="0"/>
    </xf>
    <xf numFmtId="49" fontId="5" fillId="0" borderId="2" xfId="0" applyNumberFormat="1" applyFont="1" applyBorder="1" applyAlignment="1">
      <alignment horizontal="right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left" vertical="center"/>
    </xf>
    <xf numFmtId="0" fontId="7" fillId="0" borderId="30" xfId="0" applyFont="1" applyFill="1" applyBorder="1" applyAlignment="1">
      <alignment horizontal="left" vertical="center"/>
    </xf>
    <xf numFmtId="177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left" vertical="top"/>
    </xf>
    <xf numFmtId="0" fontId="7" fillId="0" borderId="30" xfId="0" applyFont="1" applyFill="1" applyBorder="1" applyAlignment="1">
      <alignment horizontal="left" vertical="top"/>
    </xf>
    <xf numFmtId="0" fontId="5" fillId="0" borderId="2" xfId="0" applyFont="1" applyBorder="1" applyAlignment="1">
      <alignment horizontal="left" vertical="center" wrapText="1"/>
    </xf>
    <xf numFmtId="58" fontId="8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7"/>
  <sheetViews>
    <sheetView topLeftCell="A6" workbookViewId="0">
      <selection activeCell="A2" sqref="A2:H24"/>
    </sheetView>
  </sheetViews>
  <sheetFormatPr defaultColWidth="9" defaultRowHeight="13.5" outlineLevelCol="7"/>
  <cols>
    <col min="1" max="1" width="11.375" customWidth="1"/>
    <col min="2" max="2" width="9.625" customWidth="1"/>
    <col min="3" max="3" width="9.5" customWidth="1"/>
    <col min="4" max="5" width="14.125" customWidth="1"/>
    <col min="6" max="6" width="10.375" customWidth="1"/>
    <col min="7" max="7" width="12.75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8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8">
        <v>23.2</v>
      </c>
      <c r="D7" s="17" t="s">
        <v>16</v>
      </c>
      <c r="E7" s="18">
        <v>23.2</v>
      </c>
      <c r="F7" s="17" t="s">
        <v>17</v>
      </c>
      <c r="G7" s="18">
        <v>23.197896</v>
      </c>
      <c r="H7" s="141">
        <v>0.9999</v>
      </c>
    </row>
    <row r="8" s="2" customFormat="1" ht="27" customHeight="1" spans="1:8">
      <c r="A8" s="16"/>
      <c r="B8" s="21" t="s">
        <v>18</v>
      </c>
      <c r="C8" s="18">
        <v>23.2</v>
      </c>
      <c r="D8" s="21" t="s">
        <v>19</v>
      </c>
      <c r="E8" s="18">
        <v>23.2</v>
      </c>
      <c r="F8" s="21" t="s">
        <v>20</v>
      </c>
      <c r="G8" s="18">
        <v>23.197896</v>
      </c>
      <c r="H8" s="23"/>
    </row>
    <row r="9" s="2" customFormat="1" ht="20.25" customHeight="1" spans="1:8">
      <c r="A9" s="24"/>
      <c r="B9" s="21" t="s">
        <v>21</v>
      </c>
      <c r="C9" s="18" t="s">
        <v>22</v>
      </c>
      <c r="D9" s="21" t="s">
        <v>21</v>
      </c>
      <c r="E9" s="18" t="s">
        <v>22</v>
      </c>
      <c r="F9" s="21" t="s">
        <v>21</v>
      </c>
      <c r="G9" s="148">
        <v>0</v>
      </c>
      <c r="H9" s="30"/>
    </row>
    <row r="10" s="2" customFormat="1" ht="27" customHeight="1" spans="1:8">
      <c r="A10" s="15" t="s">
        <v>23</v>
      </c>
      <c r="B10" s="12" t="s">
        <v>24</v>
      </c>
      <c r="C10" s="13"/>
      <c r="D10" s="14"/>
      <c r="E10" s="12" t="s">
        <v>25</v>
      </c>
      <c r="F10" s="13"/>
      <c r="G10" s="14"/>
      <c r="H10" s="9" t="s">
        <v>26</v>
      </c>
    </row>
    <row r="11" s="2" customFormat="1" ht="27" customHeight="1" spans="1:8">
      <c r="A11" s="16"/>
      <c r="B11" s="31" t="s">
        <v>27</v>
      </c>
      <c r="C11" s="32"/>
      <c r="D11" s="33"/>
      <c r="E11" s="74" t="s">
        <v>28</v>
      </c>
      <c r="F11" s="75"/>
      <c r="G11" s="76"/>
      <c r="H11" s="34">
        <v>1</v>
      </c>
    </row>
    <row r="12" s="2" customFormat="1" ht="18" customHeight="1" spans="1:8">
      <c r="A12" s="16"/>
      <c r="B12" s="35"/>
      <c r="C12" s="36"/>
      <c r="D12" s="37"/>
      <c r="E12" s="77"/>
      <c r="F12" s="78"/>
      <c r="G12" s="79"/>
      <c r="H12" s="16"/>
    </row>
    <row r="13" s="2" customFormat="1" ht="27" customHeight="1" spans="1:8">
      <c r="A13" s="24"/>
      <c r="B13" s="38"/>
      <c r="C13" s="39"/>
      <c r="D13" s="40"/>
      <c r="E13" s="80"/>
      <c r="F13" s="81"/>
      <c r="G13" s="82"/>
      <c r="H13" s="24"/>
    </row>
    <row r="14" s="2" customFormat="1" ht="27" customHeight="1" spans="1:8">
      <c r="A14" s="41" t="s">
        <v>29</v>
      </c>
      <c r="B14" s="9" t="s">
        <v>30</v>
      </c>
      <c r="C14" s="9" t="s">
        <v>31</v>
      </c>
      <c r="D14" s="12" t="s">
        <v>32</v>
      </c>
      <c r="E14" s="14"/>
      <c r="F14" s="9" t="s">
        <v>33</v>
      </c>
      <c r="G14" s="9" t="s">
        <v>34</v>
      </c>
      <c r="H14" s="9" t="s">
        <v>35</v>
      </c>
    </row>
    <row r="15" s="2" customFormat="1" ht="33" customHeight="1" spans="1:8">
      <c r="A15" s="44"/>
      <c r="B15" s="15" t="s">
        <v>36</v>
      </c>
      <c r="C15" s="15" t="s">
        <v>37</v>
      </c>
      <c r="D15" s="142" t="s">
        <v>38</v>
      </c>
      <c r="E15" s="143"/>
      <c r="F15" s="52" t="s">
        <v>39</v>
      </c>
      <c r="G15" s="52" t="s">
        <v>40</v>
      </c>
      <c r="H15" s="9">
        <v>10</v>
      </c>
    </row>
    <row r="16" s="2" customFormat="1" spans="1:8">
      <c r="A16" s="44"/>
      <c r="B16" s="16"/>
      <c r="C16" s="9" t="s">
        <v>41</v>
      </c>
      <c r="D16" s="142" t="s">
        <v>42</v>
      </c>
      <c r="E16" s="143"/>
      <c r="F16" s="52" t="s">
        <v>43</v>
      </c>
      <c r="G16" s="69">
        <v>0.95</v>
      </c>
      <c r="H16" s="9">
        <v>10</v>
      </c>
    </row>
    <row r="17" s="2" customFormat="1" spans="1:8">
      <c r="A17" s="44"/>
      <c r="B17" s="16"/>
      <c r="C17" s="9" t="s">
        <v>44</v>
      </c>
      <c r="D17" s="142" t="s">
        <v>45</v>
      </c>
      <c r="E17" s="143" t="s">
        <v>46</v>
      </c>
      <c r="F17" s="52" t="s">
        <v>47</v>
      </c>
      <c r="G17" s="149">
        <v>46016</v>
      </c>
      <c r="H17" s="9">
        <v>10</v>
      </c>
    </row>
    <row r="18" s="2" customFormat="1" spans="1:8">
      <c r="A18" s="44"/>
      <c r="B18" s="16"/>
      <c r="C18" s="9" t="s">
        <v>48</v>
      </c>
      <c r="D18" s="146" t="s">
        <v>49</v>
      </c>
      <c r="E18" s="147" t="s">
        <v>49</v>
      </c>
      <c r="F18" s="52" t="s">
        <v>50</v>
      </c>
      <c r="G18" s="52" t="s">
        <v>51</v>
      </c>
      <c r="H18" s="9">
        <v>10</v>
      </c>
    </row>
    <row r="19" s="2" customFormat="1" ht="42" customHeight="1" spans="1:8">
      <c r="A19" s="44"/>
      <c r="B19" s="45" t="s">
        <v>52</v>
      </c>
      <c r="C19" s="71" t="s">
        <v>53</v>
      </c>
      <c r="D19" s="67" t="s">
        <v>53</v>
      </c>
      <c r="E19" s="68"/>
      <c r="F19" s="69" t="s">
        <v>43</v>
      </c>
      <c r="G19" s="135">
        <v>0.9999</v>
      </c>
      <c r="H19" s="9">
        <v>10</v>
      </c>
    </row>
    <row r="20" s="2" customFormat="1" ht="60" spans="1:8">
      <c r="A20" s="44"/>
      <c r="B20" s="16" t="s">
        <v>54</v>
      </c>
      <c r="C20" s="14" t="s">
        <v>55</v>
      </c>
      <c r="D20" s="67" t="s">
        <v>56</v>
      </c>
      <c r="E20" s="68"/>
      <c r="F20" s="52" t="s">
        <v>57</v>
      </c>
      <c r="G20" s="137" t="s">
        <v>58</v>
      </c>
      <c r="H20" s="9">
        <v>40</v>
      </c>
    </row>
    <row r="21" s="2" customFormat="1" ht="24" spans="1:8">
      <c r="A21" s="44"/>
      <c r="B21" s="45" t="s">
        <v>59</v>
      </c>
      <c r="C21" s="14" t="s">
        <v>60</v>
      </c>
      <c r="D21" s="67" t="s">
        <v>61</v>
      </c>
      <c r="E21" s="68"/>
      <c r="F21" s="52" t="s">
        <v>62</v>
      </c>
      <c r="G21" s="69">
        <v>1</v>
      </c>
      <c r="H21" s="9">
        <v>10</v>
      </c>
    </row>
    <row r="22" s="2" customFormat="1" spans="1:8">
      <c r="A22" s="59"/>
      <c r="B22" s="45" t="s">
        <v>63</v>
      </c>
      <c r="C22" s="45"/>
      <c r="D22" s="138"/>
      <c r="E22" s="138"/>
      <c r="F22" s="45"/>
      <c r="G22" s="45"/>
      <c r="H22" s="9">
        <v>100</v>
      </c>
    </row>
    <row r="23" s="2" customFormat="1" ht="39" customHeight="1" spans="1:8">
      <c r="A23" s="61" t="s">
        <v>64</v>
      </c>
      <c r="B23" s="62"/>
      <c r="C23" s="63"/>
      <c r="D23" s="63"/>
      <c r="E23" s="63"/>
      <c r="F23" s="63"/>
      <c r="G23" s="63"/>
      <c r="H23" s="64"/>
    </row>
    <row r="24" s="2" customFormat="1" ht="20.25" customHeight="1" spans="1:8">
      <c r="A24" s="6" t="s">
        <v>65</v>
      </c>
      <c r="B24" s="7"/>
      <c r="C24" s="7"/>
      <c r="D24" s="7"/>
      <c r="E24" s="7"/>
      <c r="F24" s="7"/>
      <c r="G24" s="6" t="s">
        <v>66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05555555556" right="0.511805555555556" top="0.629166666666667" bottom="0.590277777777778" header="0.313888888888889" footer="0.313888888888889"/>
  <pageSetup paperSize="9" scale="98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7"/>
  <sheetViews>
    <sheetView topLeftCell="A2" workbookViewId="0">
      <selection activeCell="I2" sqref="I2"/>
    </sheetView>
  </sheetViews>
  <sheetFormatPr defaultColWidth="9" defaultRowHeight="13.5" outlineLevelCol="7"/>
  <cols>
    <col min="1" max="1" width="11.375" customWidth="1"/>
    <col min="2" max="2" width="9.625" customWidth="1"/>
    <col min="3" max="3" width="9.5" customWidth="1"/>
    <col min="4" max="5" width="14.125" customWidth="1"/>
    <col min="6" max="6" width="10.375" customWidth="1"/>
    <col min="7" max="7" width="12.75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8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67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39">
        <v>17</v>
      </c>
      <c r="D7" s="17" t="s">
        <v>16</v>
      </c>
      <c r="E7" s="139">
        <v>17</v>
      </c>
      <c r="F7" s="17" t="s">
        <v>17</v>
      </c>
      <c r="G7" s="140" t="s">
        <v>68</v>
      </c>
      <c r="H7" s="141">
        <v>0.9753</v>
      </c>
    </row>
    <row r="8" s="2" customFormat="1" ht="27" customHeight="1" spans="1:8">
      <c r="A8" s="16"/>
      <c r="B8" s="21" t="s">
        <v>18</v>
      </c>
      <c r="C8" s="139" t="s">
        <v>69</v>
      </c>
      <c r="D8" s="21" t="s">
        <v>19</v>
      </c>
      <c r="E8" s="139" t="s">
        <v>69</v>
      </c>
      <c r="F8" s="21" t="s">
        <v>20</v>
      </c>
      <c r="G8" s="140" t="s">
        <v>68</v>
      </c>
      <c r="H8" s="23"/>
    </row>
    <row r="9" s="2" customFormat="1" ht="20.25" customHeight="1" spans="1:8">
      <c r="A9" s="24"/>
      <c r="B9" s="21" t="s">
        <v>21</v>
      </c>
      <c r="C9" s="18" t="s">
        <v>22</v>
      </c>
      <c r="D9" s="21" t="s">
        <v>21</v>
      </c>
      <c r="E9" s="18" t="s">
        <v>22</v>
      </c>
      <c r="F9" s="21" t="s">
        <v>21</v>
      </c>
      <c r="G9" s="29">
        <v>0</v>
      </c>
      <c r="H9" s="30"/>
    </row>
    <row r="10" s="2" customFormat="1" ht="27" customHeight="1" spans="1:8">
      <c r="A10" s="15" t="s">
        <v>23</v>
      </c>
      <c r="B10" s="12" t="s">
        <v>24</v>
      </c>
      <c r="C10" s="13"/>
      <c r="D10" s="14"/>
      <c r="E10" s="12" t="s">
        <v>25</v>
      </c>
      <c r="F10" s="13"/>
      <c r="G10" s="14"/>
      <c r="H10" s="9" t="s">
        <v>26</v>
      </c>
    </row>
    <row r="11" s="2" customFormat="1" ht="27" customHeight="1" spans="1:8">
      <c r="A11" s="16"/>
      <c r="B11" s="31" t="s">
        <v>70</v>
      </c>
      <c r="C11" s="32"/>
      <c r="D11" s="33"/>
      <c r="E11" s="74" t="s">
        <v>71</v>
      </c>
      <c r="F11" s="75"/>
      <c r="G11" s="76"/>
      <c r="H11" s="34">
        <v>1</v>
      </c>
    </row>
    <row r="12" s="2" customFormat="1" ht="18" customHeight="1" spans="1:8">
      <c r="A12" s="16"/>
      <c r="B12" s="35"/>
      <c r="C12" s="36"/>
      <c r="D12" s="37"/>
      <c r="E12" s="77"/>
      <c r="F12" s="78"/>
      <c r="G12" s="79"/>
      <c r="H12" s="16"/>
    </row>
    <row r="13" s="2" customFormat="1" ht="27" customHeight="1" spans="1:8">
      <c r="A13" s="24"/>
      <c r="B13" s="38"/>
      <c r="C13" s="39"/>
      <c r="D13" s="40"/>
      <c r="E13" s="80"/>
      <c r="F13" s="81"/>
      <c r="G13" s="82"/>
      <c r="H13" s="24"/>
    </row>
    <row r="14" s="2" customFormat="1" ht="27" customHeight="1" spans="1:8">
      <c r="A14" s="41" t="s">
        <v>29</v>
      </c>
      <c r="B14" s="9" t="s">
        <v>30</v>
      </c>
      <c r="C14" s="9" t="s">
        <v>31</v>
      </c>
      <c r="D14" s="12" t="s">
        <v>32</v>
      </c>
      <c r="E14" s="14"/>
      <c r="F14" s="9" t="s">
        <v>33</v>
      </c>
      <c r="G14" s="9" t="s">
        <v>34</v>
      </c>
      <c r="H14" s="9" t="s">
        <v>35</v>
      </c>
    </row>
    <row r="15" s="2" customFormat="1" ht="33" customHeight="1" spans="1:8">
      <c r="A15" s="44"/>
      <c r="B15" s="15" t="s">
        <v>36</v>
      </c>
      <c r="C15" s="15" t="s">
        <v>37</v>
      </c>
      <c r="D15" s="142" t="s">
        <v>72</v>
      </c>
      <c r="E15" s="143"/>
      <c r="F15" s="52" t="s">
        <v>73</v>
      </c>
      <c r="G15" s="52" t="s">
        <v>74</v>
      </c>
      <c r="H15" s="9">
        <v>10</v>
      </c>
    </row>
    <row r="16" s="2" customFormat="1" spans="1:8">
      <c r="A16" s="44"/>
      <c r="B16" s="16"/>
      <c r="C16" s="9" t="s">
        <v>41</v>
      </c>
      <c r="D16" s="142" t="s">
        <v>75</v>
      </c>
      <c r="E16" s="143"/>
      <c r="F16" s="52" t="s">
        <v>76</v>
      </c>
      <c r="G16" s="144">
        <v>0.833</v>
      </c>
      <c r="H16" s="9">
        <v>10</v>
      </c>
    </row>
    <row r="17" s="2" customFormat="1" spans="1:8">
      <c r="A17" s="44"/>
      <c r="B17" s="16"/>
      <c r="C17" s="9" t="s">
        <v>44</v>
      </c>
      <c r="D17" s="142" t="s">
        <v>77</v>
      </c>
      <c r="E17" s="143"/>
      <c r="F17" s="52" t="s">
        <v>47</v>
      </c>
      <c r="G17" s="145" t="s">
        <v>78</v>
      </c>
      <c r="H17" s="9">
        <v>10</v>
      </c>
    </row>
    <row r="18" s="2" customFormat="1" spans="1:8">
      <c r="A18" s="44"/>
      <c r="B18" s="16"/>
      <c r="C18" s="9" t="s">
        <v>48</v>
      </c>
      <c r="D18" s="146" t="s">
        <v>49</v>
      </c>
      <c r="E18" s="147"/>
      <c r="F18" s="52" t="s">
        <v>79</v>
      </c>
      <c r="G18" s="52" t="s">
        <v>80</v>
      </c>
      <c r="H18" s="9">
        <v>10</v>
      </c>
    </row>
    <row r="19" s="2" customFormat="1" ht="42" customHeight="1" spans="1:8">
      <c r="A19" s="44"/>
      <c r="B19" s="45" t="s">
        <v>52</v>
      </c>
      <c r="C19" s="71" t="s">
        <v>53</v>
      </c>
      <c r="D19" s="67" t="s">
        <v>53</v>
      </c>
      <c r="E19" s="68"/>
      <c r="F19" s="69" t="s">
        <v>43</v>
      </c>
      <c r="G19" s="135">
        <v>0.9753</v>
      </c>
      <c r="H19" s="9">
        <v>10</v>
      </c>
    </row>
    <row r="20" s="2" customFormat="1" ht="48" spans="1:8">
      <c r="A20" s="44"/>
      <c r="B20" s="16" t="s">
        <v>54</v>
      </c>
      <c r="C20" s="14" t="s">
        <v>55</v>
      </c>
      <c r="D20" s="142" t="s">
        <v>81</v>
      </c>
      <c r="E20" s="143"/>
      <c r="F20" s="52" t="s">
        <v>82</v>
      </c>
      <c r="G20" s="137" t="s">
        <v>83</v>
      </c>
      <c r="H20" s="9">
        <v>40</v>
      </c>
    </row>
    <row r="21" s="2" customFormat="1" ht="24" spans="1:8">
      <c r="A21" s="44"/>
      <c r="B21" s="45" t="s">
        <v>59</v>
      </c>
      <c r="C21" s="14" t="s">
        <v>60</v>
      </c>
      <c r="D21" s="67" t="s">
        <v>61</v>
      </c>
      <c r="E21" s="68"/>
      <c r="F21" s="52" t="s">
        <v>62</v>
      </c>
      <c r="G21" s="69">
        <v>1</v>
      </c>
      <c r="H21" s="9">
        <v>10</v>
      </c>
    </row>
    <row r="22" s="2" customFormat="1" spans="1:8">
      <c r="A22" s="59"/>
      <c r="B22" s="45" t="s">
        <v>63</v>
      </c>
      <c r="C22" s="45"/>
      <c r="D22" s="138"/>
      <c r="E22" s="138"/>
      <c r="F22" s="45"/>
      <c r="G22" s="45"/>
      <c r="H22" s="9">
        <v>100</v>
      </c>
    </row>
    <row r="23" s="2" customFormat="1" ht="39" customHeight="1" spans="1:8">
      <c r="A23" s="61" t="s">
        <v>64</v>
      </c>
      <c r="B23" s="62"/>
      <c r="C23" s="63"/>
      <c r="D23" s="63"/>
      <c r="E23" s="63"/>
      <c r="F23" s="63"/>
      <c r="G23" s="63"/>
      <c r="H23" s="64"/>
    </row>
    <row r="24" s="2" customFormat="1" ht="20.25" customHeight="1" spans="1:8">
      <c r="A24" s="6" t="s">
        <v>65</v>
      </c>
      <c r="B24" s="7"/>
      <c r="C24" s="7"/>
      <c r="D24" s="7"/>
      <c r="E24" s="7"/>
      <c r="F24" s="7"/>
      <c r="G24" s="6" t="s">
        <v>66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05555555556" right="0.511805555555556" top="0.629166666666667" bottom="0.590277777777778" header="0.313888888888889" footer="0.313888888888889"/>
  <pageSetup paperSize="9" scale="98" orientation="portrait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7"/>
  <sheetViews>
    <sheetView workbookViewId="0">
      <selection activeCell="M15" sqref="M15"/>
    </sheetView>
  </sheetViews>
  <sheetFormatPr defaultColWidth="9" defaultRowHeight="13.5" outlineLevelCol="7"/>
  <cols>
    <col min="1" max="1" width="11.375" customWidth="1"/>
    <col min="2" max="2" width="9.625" customWidth="1"/>
    <col min="3" max="3" width="9.5" customWidth="1"/>
    <col min="4" max="5" width="14.125" customWidth="1"/>
    <col min="6" max="6" width="10.375" customWidth="1"/>
    <col min="7" max="7" width="12.75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8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84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26">
        <v>9.481</v>
      </c>
      <c r="D7" s="17" t="s">
        <v>16</v>
      </c>
      <c r="E7" s="126">
        <v>9.481</v>
      </c>
      <c r="F7" s="17" t="s">
        <v>17</v>
      </c>
      <c r="G7" s="126">
        <v>9.481</v>
      </c>
      <c r="H7" s="20">
        <v>1</v>
      </c>
    </row>
    <row r="8" s="2" customFormat="1" ht="27" customHeight="1" spans="1:8">
      <c r="A8" s="16"/>
      <c r="B8" s="21" t="s">
        <v>18</v>
      </c>
      <c r="C8" s="126" t="s">
        <v>85</v>
      </c>
      <c r="D8" s="21" t="s">
        <v>19</v>
      </c>
      <c r="E8" s="126" t="s">
        <v>85</v>
      </c>
      <c r="F8" s="21" t="s">
        <v>20</v>
      </c>
      <c r="G8" s="126" t="s">
        <v>85</v>
      </c>
      <c r="H8" s="23"/>
    </row>
    <row r="9" s="2" customFormat="1" ht="20.25" customHeight="1" spans="1:8">
      <c r="A9" s="24"/>
      <c r="B9" s="21" t="s">
        <v>21</v>
      </c>
      <c r="C9" s="18" t="s">
        <v>22</v>
      </c>
      <c r="D9" s="21" t="s">
        <v>21</v>
      </c>
      <c r="E9" s="18" t="s">
        <v>22</v>
      </c>
      <c r="F9" s="21" t="s">
        <v>21</v>
      </c>
      <c r="G9" s="29">
        <v>0</v>
      </c>
      <c r="H9" s="30"/>
    </row>
    <row r="10" s="2" customFormat="1" ht="27" customHeight="1" spans="1:8">
      <c r="A10" s="15" t="s">
        <v>23</v>
      </c>
      <c r="B10" s="12" t="s">
        <v>24</v>
      </c>
      <c r="C10" s="13"/>
      <c r="D10" s="14"/>
      <c r="E10" s="12" t="s">
        <v>25</v>
      </c>
      <c r="F10" s="13"/>
      <c r="G10" s="14"/>
      <c r="H10" s="9" t="s">
        <v>26</v>
      </c>
    </row>
    <row r="11" s="2" customFormat="1" ht="27" customHeight="1" spans="1:8">
      <c r="A11" s="16"/>
      <c r="B11" s="31" t="s">
        <v>86</v>
      </c>
      <c r="C11" s="32"/>
      <c r="D11" s="33"/>
      <c r="E11" s="74" t="s">
        <v>87</v>
      </c>
      <c r="F11" s="75"/>
      <c r="G11" s="76"/>
      <c r="H11" s="34">
        <v>1</v>
      </c>
    </row>
    <row r="12" s="2" customFormat="1" ht="18" customHeight="1" spans="1:8">
      <c r="A12" s="16"/>
      <c r="B12" s="35"/>
      <c r="C12" s="36"/>
      <c r="D12" s="37"/>
      <c r="E12" s="77"/>
      <c r="F12" s="78"/>
      <c r="G12" s="79"/>
      <c r="H12" s="16"/>
    </row>
    <row r="13" s="2" customFormat="1" ht="27" customHeight="1" spans="1:8">
      <c r="A13" s="24"/>
      <c r="B13" s="38"/>
      <c r="C13" s="39"/>
      <c r="D13" s="40"/>
      <c r="E13" s="80"/>
      <c r="F13" s="81"/>
      <c r="G13" s="82"/>
      <c r="H13" s="24"/>
    </row>
    <row r="14" s="2" customFormat="1" ht="27" customHeight="1" spans="1:8">
      <c r="A14" s="41" t="s">
        <v>29</v>
      </c>
      <c r="B14" s="9" t="s">
        <v>30</v>
      </c>
      <c r="C14" s="9" t="s">
        <v>31</v>
      </c>
      <c r="D14" s="12" t="s">
        <v>32</v>
      </c>
      <c r="E14" s="14"/>
      <c r="F14" s="9" t="s">
        <v>33</v>
      </c>
      <c r="G14" s="9" t="s">
        <v>34</v>
      </c>
      <c r="H14" s="9" t="s">
        <v>35</v>
      </c>
    </row>
    <row r="15" s="2" customFormat="1" ht="33" customHeight="1" spans="1:8">
      <c r="A15" s="44"/>
      <c r="B15" s="15" t="s">
        <v>36</v>
      </c>
      <c r="C15" s="15" t="s">
        <v>37</v>
      </c>
      <c r="D15" s="127" t="s">
        <v>88</v>
      </c>
      <c r="E15" s="128"/>
      <c r="F15" s="52" t="s">
        <v>89</v>
      </c>
      <c r="G15" s="52" t="s">
        <v>90</v>
      </c>
      <c r="H15" s="9">
        <v>10</v>
      </c>
    </row>
    <row r="16" s="2" customFormat="1" spans="1:8">
      <c r="A16" s="44"/>
      <c r="B16" s="16"/>
      <c r="C16" s="9" t="s">
        <v>41</v>
      </c>
      <c r="D16" s="127" t="s">
        <v>91</v>
      </c>
      <c r="E16" s="128"/>
      <c r="F16" s="69">
        <v>1</v>
      </c>
      <c r="G16" s="129">
        <v>1</v>
      </c>
      <c r="H16" s="9">
        <v>10</v>
      </c>
    </row>
    <row r="17" s="2" customFormat="1" spans="1:8">
      <c r="A17" s="44"/>
      <c r="B17" s="16"/>
      <c r="C17" s="9" t="s">
        <v>44</v>
      </c>
      <c r="D17" s="127" t="s">
        <v>92</v>
      </c>
      <c r="E17" s="128"/>
      <c r="F17" s="52" t="s">
        <v>93</v>
      </c>
      <c r="G17" s="130">
        <v>45923</v>
      </c>
      <c r="H17" s="9">
        <v>10</v>
      </c>
    </row>
    <row r="18" s="2" customFormat="1" spans="1:8">
      <c r="A18" s="44"/>
      <c r="B18" s="16"/>
      <c r="C18" s="9" t="s">
        <v>48</v>
      </c>
      <c r="D18" s="131" t="s">
        <v>94</v>
      </c>
      <c r="E18" s="132"/>
      <c r="F18" s="52" t="s">
        <v>95</v>
      </c>
      <c r="G18" s="52" t="s">
        <v>96</v>
      </c>
      <c r="H18" s="9">
        <v>10</v>
      </c>
    </row>
    <row r="19" s="2" customFormat="1" ht="42" customHeight="1" spans="1:8">
      <c r="A19" s="44"/>
      <c r="B19" s="45" t="s">
        <v>52</v>
      </c>
      <c r="C19" s="71" t="s">
        <v>53</v>
      </c>
      <c r="D19" s="133" t="s">
        <v>53</v>
      </c>
      <c r="E19" s="134"/>
      <c r="F19" s="69" t="s">
        <v>43</v>
      </c>
      <c r="G19" s="135">
        <v>1</v>
      </c>
      <c r="H19" s="9">
        <v>10</v>
      </c>
    </row>
    <row r="20" s="2" customFormat="1" ht="24" spans="1:8">
      <c r="A20" s="44"/>
      <c r="B20" s="16" t="s">
        <v>54</v>
      </c>
      <c r="C20" s="14" t="s">
        <v>55</v>
      </c>
      <c r="D20" s="136" t="s">
        <v>97</v>
      </c>
      <c r="E20" s="128"/>
      <c r="F20" s="52" t="s">
        <v>98</v>
      </c>
      <c r="G20" s="137" t="s">
        <v>99</v>
      </c>
      <c r="H20" s="9">
        <v>40</v>
      </c>
    </row>
    <row r="21" s="2" customFormat="1" ht="24" spans="1:8">
      <c r="A21" s="44"/>
      <c r="B21" s="45" t="s">
        <v>59</v>
      </c>
      <c r="C21" s="14" t="s">
        <v>60</v>
      </c>
      <c r="D21" s="133" t="s">
        <v>100</v>
      </c>
      <c r="E21" s="134"/>
      <c r="F21" s="52" t="s">
        <v>62</v>
      </c>
      <c r="G21" s="69">
        <v>1</v>
      </c>
      <c r="H21" s="9">
        <v>10</v>
      </c>
    </row>
    <row r="22" s="2" customFormat="1" spans="1:8">
      <c r="A22" s="59"/>
      <c r="B22" s="45" t="s">
        <v>63</v>
      </c>
      <c r="C22" s="45"/>
      <c r="D22" s="138"/>
      <c r="E22" s="138"/>
      <c r="F22" s="45"/>
      <c r="G22" s="45"/>
      <c r="H22" s="9">
        <v>100</v>
      </c>
    </row>
    <row r="23" s="2" customFormat="1" ht="39" customHeight="1" spans="1:8">
      <c r="A23" s="61" t="s">
        <v>64</v>
      </c>
      <c r="B23" s="62"/>
      <c r="C23" s="63"/>
      <c r="D23" s="63"/>
      <c r="E23" s="63"/>
      <c r="F23" s="63"/>
      <c r="G23" s="63"/>
      <c r="H23" s="64"/>
    </row>
    <row r="24" s="2" customFormat="1" ht="20.25" customHeight="1" spans="1:8">
      <c r="A24" s="6" t="s">
        <v>65</v>
      </c>
      <c r="B24" s="7"/>
      <c r="C24" s="7"/>
      <c r="D24" s="7"/>
      <c r="E24" s="7"/>
      <c r="F24" s="7"/>
      <c r="G24" s="6" t="s">
        <v>66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05555555556" right="0.511805555555556" top="0.629166666666667" bottom="0.590277777777778" header="0.313888888888889" footer="0.313888888888889"/>
  <pageSetup paperSize="9" scale="98" orientation="portrait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workbookViewId="0">
      <selection activeCell="E11" sqref="E11:G13"/>
    </sheetView>
  </sheetViews>
  <sheetFormatPr defaultColWidth="9" defaultRowHeight="13.5" outlineLevelCol="7"/>
  <cols>
    <col min="1" max="1" width="11.375" customWidth="1"/>
    <col min="2" max="2" width="9.625" customWidth="1"/>
    <col min="3" max="3" width="9.5" customWidth="1"/>
    <col min="4" max="4" width="12.875" customWidth="1"/>
    <col min="5" max="5" width="13.5" customWidth="1"/>
    <col min="6" max="6" width="10.375" customWidth="1"/>
    <col min="7" max="7" width="13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8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101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8">
        <v>12.8679</v>
      </c>
      <c r="D7" s="18" t="s">
        <v>16</v>
      </c>
      <c r="E7" s="18">
        <v>12.8679</v>
      </c>
      <c r="F7" s="19" t="s">
        <v>17</v>
      </c>
      <c r="G7" s="18">
        <v>12.8679</v>
      </c>
      <c r="H7" s="20">
        <v>1</v>
      </c>
    </row>
    <row r="8" s="2" customFormat="1" ht="27" customHeight="1" spans="1:8">
      <c r="A8" s="16"/>
      <c r="B8" s="21" t="s">
        <v>18</v>
      </c>
      <c r="C8" s="18">
        <v>12.8679</v>
      </c>
      <c r="D8" s="18" t="s">
        <v>19</v>
      </c>
      <c r="E8" s="18">
        <v>12.8679</v>
      </c>
      <c r="F8" s="22" t="s">
        <v>20</v>
      </c>
      <c r="G8" s="18">
        <v>12.8679</v>
      </c>
      <c r="H8" s="23"/>
    </row>
    <row r="9" s="2" customFormat="1" ht="20.25" customHeight="1" spans="1:8">
      <c r="A9" s="24"/>
      <c r="B9" s="21" t="s">
        <v>21</v>
      </c>
      <c r="C9" s="25" t="s">
        <v>22</v>
      </c>
      <c r="D9" s="26" t="s">
        <v>21</v>
      </c>
      <c r="E9" s="27" t="s">
        <v>22</v>
      </c>
      <c r="F9" s="28" t="s">
        <v>21</v>
      </c>
      <c r="G9" s="29">
        <v>0</v>
      </c>
      <c r="H9" s="30"/>
    </row>
    <row r="10" s="2" customFormat="1" ht="27" customHeight="1" spans="1:8">
      <c r="A10" s="15" t="s">
        <v>23</v>
      </c>
      <c r="B10" s="12" t="s">
        <v>24</v>
      </c>
      <c r="C10" s="13"/>
      <c r="D10" s="14"/>
      <c r="E10" s="12" t="s">
        <v>25</v>
      </c>
      <c r="F10" s="13"/>
      <c r="G10" s="14"/>
      <c r="H10" s="9" t="s">
        <v>26</v>
      </c>
    </row>
    <row r="11" s="2" customFormat="1" ht="27" customHeight="1" spans="1:8">
      <c r="A11" s="16"/>
      <c r="B11" s="31" t="s">
        <v>102</v>
      </c>
      <c r="C11" s="32"/>
      <c r="D11" s="33"/>
      <c r="E11" s="31" t="s">
        <v>103</v>
      </c>
      <c r="F11" s="32"/>
      <c r="G11" s="33"/>
      <c r="H11" s="34">
        <v>1</v>
      </c>
    </row>
    <row r="12" s="2" customFormat="1" ht="27" customHeight="1" spans="1:8">
      <c r="A12" s="16"/>
      <c r="B12" s="35"/>
      <c r="C12" s="36"/>
      <c r="D12" s="37"/>
      <c r="E12" s="35"/>
      <c r="F12" s="36"/>
      <c r="G12" s="37"/>
      <c r="H12" s="16"/>
    </row>
    <row r="13" s="2" customFormat="1" ht="27" customHeight="1" spans="1:8">
      <c r="A13" s="24"/>
      <c r="B13" s="38"/>
      <c r="C13" s="39"/>
      <c r="D13" s="40"/>
      <c r="E13" s="38"/>
      <c r="F13" s="39"/>
      <c r="G13" s="40"/>
      <c r="H13" s="24"/>
    </row>
    <row r="14" s="2" customFormat="1" ht="27" customHeight="1" spans="1:8">
      <c r="A14" s="41" t="s">
        <v>29</v>
      </c>
      <c r="B14" s="9" t="s">
        <v>30</v>
      </c>
      <c r="C14" s="15" t="s">
        <v>31</v>
      </c>
      <c r="D14" s="42" t="s">
        <v>32</v>
      </c>
      <c r="E14" s="43"/>
      <c r="F14" s="15" t="s">
        <v>33</v>
      </c>
      <c r="G14" s="15" t="s">
        <v>34</v>
      </c>
      <c r="H14" s="9" t="s">
        <v>35</v>
      </c>
    </row>
    <row r="15" s="2" customFormat="1" ht="33" customHeight="1" spans="1:8">
      <c r="A15" s="44"/>
      <c r="B15" s="42" t="s">
        <v>36</v>
      </c>
      <c r="C15" s="45" t="s">
        <v>37</v>
      </c>
      <c r="D15" s="46" t="s">
        <v>104</v>
      </c>
      <c r="E15" s="46" t="s">
        <v>104</v>
      </c>
      <c r="F15" s="83" t="s">
        <v>105</v>
      </c>
      <c r="G15" s="48" t="s">
        <v>106</v>
      </c>
      <c r="H15" s="9">
        <v>9</v>
      </c>
    </row>
    <row r="16" s="2" customFormat="1" spans="1:8">
      <c r="A16" s="44"/>
      <c r="B16" s="49"/>
      <c r="C16" s="45" t="s">
        <v>41</v>
      </c>
      <c r="D16" s="46" t="s">
        <v>107</v>
      </c>
      <c r="E16" s="46" t="s">
        <v>107</v>
      </c>
      <c r="F16" s="83" t="s">
        <v>62</v>
      </c>
      <c r="G16" s="51">
        <v>1</v>
      </c>
      <c r="H16" s="52">
        <v>10</v>
      </c>
    </row>
    <row r="17" s="2" customFormat="1" spans="1:8">
      <c r="A17" s="44"/>
      <c r="B17" s="49"/>
      <c r="C17" s="45" t="s">
        <v>44</v>
      </c>
      <c r="D17" s="46" t="s">
        <v>77</v>
      </c>
      <c r="E17" s="46" t="s">
        <v>77</v>
      </c>
      <c r="F17" s="83" t="s">
        <v>47</v>
      </c>
      <c r="G17" s="84" t="s">
        <v>108</v>
      </c>
      <c r="H17" s="52">
        <v>10</v>
      </c>
    </row>
    <row r="18" s="2" customFormat="1" spans="1:8">
      <c r="A18" s="44"/>
      <c r="B18" s="49"/>
      <c r="C18" s="45" t="s">
        <v>48</v>
      </c>
      <c r="D18" s="46" t="s">
        <v>49</v>
      </c>
      <c r="E18" s="46" t="s">
        <v>49</v>
      </c>
      <c r="F18" s="83" t="s">
        <v>109</v>
      </c>
      <c r="G18" s="48" t="s">
        <v>110</v>
      </c>
      <c r="H18" s="52">
        <v>10</v>
      </c>
    </row>
    <row r="19" s="2" customFormat="1" ht="42" customHeight="1" spans="1:8">
      <c r="A19" s="44"/>
      <c r="B19" s="53" t="s">
        <v>52</v>
      </c>
      <c r="C19" s="45" t="s">
        <v>53</v>
      </c>
      <c r="D19" s="46" t="s">
        <v>53</v>
      </c>
      <c r="E19" s="46"/>
      <c r="F19" s="83" t="s">
        <v>43</v>
      </c>
      <c r="G19" s="104">
        <v>1</v>
      </c>
      <c r="H19" s="52">
        <v>10</v>
      </c>
    </row>
    <row r="20" s="2" customFormat="1" ht="24" spans="1:8">
      <c r="A20" s="44"/>
      <c r="B20" s="49" t="s">
        <v>54</v>
      </c>
      <c r="C20" s="56" t="s">
        <v>55</v>
      </c>
      <c r="D20" s="46" t="s">
        <v>111</v>
      </c>
      <c r="E20" s="46" t="s">
        <v>111</v>
      </c>
      <c r="F20" s="48" t="s">
        <v>82</v>
      </c>
      <c r="G20" s="48" t="s">
        <v>82</v>
      </c>
      <c r="H20" s="52">
        <v>40</v>
      </c>
    </row>
    <row r="21" s="2" customFormat="1" ht="24" spans="1:8">
      <c r="A21" s="44"/>
      <c r="B21" s="45" t="s">
        <v>59</v>
      </c>
      <c r="C21" s="14" t="s">
        <v>60</v>
      </c>
      <c r="D21" s="46" t="s">
        <v>112</v>
      </c>
      <c r="E21" s="46" t="s">
        <v>112</v>
      </c>
      <c r="F21" s="83" t="s">
        <v>62</v>
      </c>
      <c r="G21" s="51">
        <v>1</v>
      </c>
      <c r="H21" s="52">
        <v>10</v>
      </c>
    </row>
    <row r="22" s="2" customFormat="1" spans="1:8">
      <c r="A22" s="59"/>
      <c r="B22" s="45" t="s">
        <v>63</v>
      </c>
      <c r="C22" s="45"/>
      <c r="D22" s="45"/>
      <c r="E22" s="45"/>
      <c r="F22" s="45"/>
      <c r="G22" s="45"/>
      <c r="H22" s="60">
        <v>99</v>
      </c>
    </row>
    <row r="23" s="2" customFormat="1" ht="39" customHeight="1" spans="1:8">
      <c r="A23" s="61" t="s">
        <v>64</v>
      </c>
      <c r="B23" s="106"/>
      <c r="C23" s="107"/>
      <c r="D23" s="107"/>
      <c r="E23" s="107"/>
      <c r="F23" s="107"/>
      <c r="G23" s="107"/>
      <c r="H23" s="108"/>
    </row>
    <row r="24" s="2" customFormat="1" ht="20.25" customHeight="1" spans="1:8">
      <c r="A24" s="6" t="s">
        <v>65</v>
      </c>
      <c r="B24" s="7"/>
      <c r="C24" s="7"/>
      <c r="D24" s="7"/>
      <c r="E24" s="7"/>
      <c r="F24" s="7"/>
      <c r="G24" s="6" t="s">
        <v>66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05555555556" right="0.511805555555556" top="0.629166666666667" bottom="0.590277777777778" header="0.313888888888889" footer="0.313888888888889"/>
  <pageSetup paperSize="9" orientation="portrait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workbookViewId="0">
      <selection activeCell="E11" sqref="E11:G13"/>
    </sheetView>
  </sheetViews>
  <sheetFormatPr defaultColWidth="9" defaultRowHeight="13.5" outlineLevelCol="7"/>
  <cols>
    <col min="1" max="1" width="11.375" customWidth="1"/>
    <col min="2" max="2" width="9.625" customWidth="1"/>
    <col min="3" max="3" width="9.5" customWidth="1"/>
    <col min="4" max="4" width="12.875" customWidth="1"/>
    <col min="5" max="5" width="13.5" customWidth="1"/>
    <col min="6" max="6" width="10.375" customWidth="1"/>
    <col min="7" max="7" width="13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8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113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8">
        <v>1.7949</v>
      </c>
      <c r="D7" s="18" t="s">
        <v>16</v>
      </c>
      <c r="E7" s="18">
        <v>1.7949</v>
      </c>
      <c r="F7" s="19" t="s">
        <v>17</v>
      </c>
      <c r="G7" s="18">
        <v>1.7949</v>
      </c>
      <c r="H7" s="20">
        <v>1</v>
      </c>
    </row>
    <row r="8" s="2" customFormat="1" ht="27" customHeight="1" spans="1:8">
      <c r="A8" s="16"/>
      <c r="B8" s="21" t="s">
        <v>18</v>
      </c>
      <c r="C8" s="18">
        <v>1.7949</v>
      </c>
      <c r="D8" s="18" t="s">
        <v>19</v>
      </c>
      <c r="E8" s="18">
        <v>1.7949</v>
      </c>
      <c r="F8" s="22" t="s">
        <v>20</v>
      </c>
      <c r="G8" s="18">
        <v>1.7949</v>
      </c>
      <c r="H8" s="23"/>
    </row>
    <row r="9" s="2" customFormat="1" ht="20.25" customHeight="1" spans="1:8">
      <c r="A9" s="24"/>
      <c r="B9" s="21" t="s">
        <v>21</v>
      </c>
      <c r="C9" s="25" t="s">
        <v>22</v>
      </c>
      <c r="D9" s="26" t="s">
        <v>21</v>
      </c>
      <c r="E9" s="27" t="s">
        <v>22</v>
      </c>
      <c r="F9" s="28" t="s">
        <v>21</v>
      </c>
      <c r="G9" s="29">
        <v>0</v>
      </c>
      <c r="H9" s="30"/>
    </row>
    <row r="10" s="2" customFormat="1" ht="27" customHeight="1" spans="1:8">
      <c r="A10" s="15" t="s">
        <v>23</v>
      </c>
      <c r="B10" s="12" t="s">
        <v>24</v>
      </c>
      <c r="C10" s="13"/>
      <c r="D10" s="14"/>
      <c r="E10" s="12" t="s">
        <v>25</v>
      </c>
      <c r="F10" s="13"/>
      <c r="G10" s="14"/>
      <c r="H10" s="9" t="s">
        <v>26</v>
      </c>
    </row>
    <row r="11" s="2" customFormat="1" ht="27" customHeight="1" spans="1:8">
      <c r="A11" s="16"/>
      <c r="B11" s="31" t="s">
        <v>114</v>
      </c>
      <c r="C11" s="32"/>
      <c r="D11" s="33"/>
      <c r="E11" s="31" t="s">
        <v>115</v>
      </c>
      <c r="F11" s="32"/>
      <c r="G11" s="33"/>
      <c r="H11" s="34">
        <v>1</v>
      </c>
    </row>
    <row r="12" s="2" customFormat="1" ht="27" customHeight="1" spans="1:8">
      <c r="A12" s="16"/>
      <c r="B12" s="35"/>
      <c r="C12" s="36"/>
      <c r="D12" s="37"/>
      <c r="E12" s="35"/>
      <c r="F12" s="36"/>
      <c r="G12" s="37"/>
      <c r="H12" s="16"/>
    </row>
    <row r="13" s="2" customFormat="1" ht="27" customHeight="1" spans="1:8">
      <c r="A13" s="24"/>
      <c r="B13" s="38"/>
      <c r="C13" s="39"/>
      <c r="D13" s="40"/>
      <c r="E13" s="38"/>
      <c r="F13" s="39"/>
      <c r="G13" s="40"/>
      <c r="H13" s="24"/>
    </row>
    <row r="14" s="2" customFormat="1" ht="27" customHeight="1" spans="1:8">
      <c r="A14" s="41" t="s">
        <v>29</v>
      </c>
      <c r="B14" s="9" t="s">
        <v>30</v>
      </c>
      <c r="C14" s="15" t="s">
        <v>31</v>
      </c>
      <c r="D14" s="42" t="s">
        <v>32</v>
      </c>
      <c r="E14" s="43"/>
      <c r="F14" s="15" t="s">
        <v>33</v>
      </c>
      <c r="G14" s="15" t="s">
        <v>34</v>
      </c>
      <c r="H14" s="15" t="s">
        <v>35</v>
      </c>
    </row>
    <row r="15" s="2" customFormat="1" ht="33" customHeight="1" spans="1:8">
      <c r="A15" s="44"/>
      <c r="B15" s="42" t="s">
        <v>36</v>
      </c>
      <c r="C15" s="53" t="s">
        <v>37</v>
      </c>
      <c r="D15" s="46" t="s">
        <v>116</v>
      </c>
      <c r="E15" s="46"/>
      <c r="F15" s="83" t="s">
        <v>117</v>
      </c>
      <c r="G15" s="47" t="s">
        <v>118</v>
      </c>
      <c r="H15" s="122">
        <v>6</v>
      </c>
    </row>
    <row r="16" s="2" customFormat="1" spans="1:8">
      <c r="A16" s="44"/>
      <c r="B16" s="49"/>
      <c r="C16" s="53" t="s">
        <v>41</v>
      </c>
      <c r="D16" s="46" t="s">
        <v>119</v>
      </c>
      <c r="E16" s="46"/>
      <c r="F16" s="102">
        <v>1</v>
      </c>
      <c r="G16" s="123">
        <v>1</v>
      </c>
      <c r="H16" s="124">
        <v>10</v>
      </c>
    </row>
    <row r="17" s="2" customFormat="1" spans="1:8">
      <c r="A17" s="44"/>
      <c r="B17" s="49"/>
      <c r="C17" s="53" t="s">
        <v>44</v>
      </c>
      <c r="D17" s="46" t="s">
        <v>120</v>
      </c>
      <c r="E17" s="46"/>
      <c r="F17" s="102" t="s">
        <v>121</v>
      </c>
      <c r="G17" s="123" t="s">
        <v>122</v>
      </c>
      <c r="H17" s="124">
        <v>10</v>
      </c>
    </row>
    <row r="18" s="2" customFormat="1" spans="1:8">
      <c r="A18" s="44"/>
      <c r="B18" s="49"/>
      <c r="C18" s="53" t="s">
        <v>48</v>
      </c>
      <c r="D18" s="46" t="s">
        <v>49</v>
      </c>
      <c r="E18" s="46"/>
      <c r="F18" s="83" t="s">
        <v>123</v>
      </c>
      <c r="G18" s="47" t="s">
        <v>124</v>
      </c>
      <c r="H18" s="124">
        <v>10</v>
      </c>
    </row>
    <row r="19" s="2" customFormat="1" ht="42" customHeight="1" spans="1:8">
      <c r="A19" s="44"/>
      <c r="B19" s="53" t="s">
        <v>52</v>
      </c>
      <c r="C19" s="53" t="s">
        <v>53</v>
      </c>
      <c r="D19" s="46" t="s">
        <v>53</v>
      </c>
      <c r="E19" s="46"/>
      <c r="F19" s="83" t="s">
        <v>43</v>
      </c>
      <c r="G19" s="125">
        <v>1</v>
      </c>
      <c r="H19" s="124">
        <v>10</v>
      </c>
    </row>
    <row r="20" s="2" customFormat="1" ht="24" spans="1:8">
      <c r="A20" s="44"/>
      <c r="B20" s="49" t="s">
        <v>54</v>
      </c>
      <c r="C20" s="85" t="s">
        <v>55</v>
      </c>
      <c r="D20" s="46" t="s">
        <v>125</v>
      </c>
      <c r="E20" s="46" t="s">
        <v>126</v>
      </c>
      <c r="F20" s="50" t="s">
        <v>127</v>
      </c>
      <c r="G20" s="123" t="s">
        <v>128</v>
      </c>
      <c r="H20" s="124">
        <v>40</v>
      </c>
    </row>
    <row r="21" s="2" customFormat="1" ht="24" spans="1:8">
      <c r="A21" s="44"/>
      <c r="B21" s="45" t="s">
        <v>59</v>
      </c>
      <c r="C21" s="13" t="s">
        <v>60</v>
      </c>
      <c r="D21" s="46" t="s">
        <v>129</v>
      </c>
      <c r="E21" s="46" t="s">
        <v>130</v>
      </c>
      <c r="F21" s="83" t="s">
        <v>62</v>
      </c>
      <c r="G21" s="123">
        <v>1</v>
      </c>
      <c r="H21" s="124">
        <v>10</v>
      </c>
    </row>
    <row r="22" s="2" customFormat="1" spans="1:8">
      <c r="A22" s="59"/>
      <c r="B22" s="45" t="s">
        <v>63</v>
      </c>
      <c r="C22" s="45"/>
      <c r="D22" s="45"/>
      <c r="E22" s="45"/>
      <c r="F22" s="45"/>
      <c r="G22" s="45"/>
      <c r="H22" s="60">
        <v>96</v>
      </c>
    </row>
    <row r="23" s="2" customFormat="1" ht="39" customHeight="1" spans="1:8">
      <c r="A23" s="61" t="s">
        <v>64</v>
      </c>
      <c r="B23" s="106"/>
      <c r="C23" s="107"/>
      <c r="D23" s="107"/>
      <c r="E23" s="107"/>
      <c r="F23" s="107"/>
      <c r="G23" s="107"/>
      <c r="H23" s="108"/>
    </row>
    <row r="24" s="2" customFormat="1" ht="20.25" customHeight="1" spans="1:8">
      <c r="A24" s="6" t="s">
        <v>131</v>
      </c>
      <c r="B24" s="7"/>
      <c r="C24" s="7"/>
      <c r="D24" s="7"/>
      <c r="E24" s="7"/>
      <c r="F24" s="7"/>
      <c r="G24" s="6" t="s">
        <v>132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05555555556" right="0.511805555555556" top="0.629166666666667" bottom="0.590277777777778" header="0.313888888888889" footer="0.313888888888889"/>
  <pageSetup paperSize="9" orientation="portrait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topLeftCell="A3" workbookViewId="0">
      <selection activeCell="E11" sqref="E11:G13"/>
    </sheetView>
  </sheetViews>
  <sheetFormatPr defaultColWidth="9" defaultRowHeight="13.5" outlineLevelCol="7"/>
  <cols>
    <col min="1" max="1" width="11.375" customWidth="1"/>
    <col min="2" max="2" width="9.625" customWidth="1"/>
    <col min="3" max="3" width="9.5" customWidth="1"/>
    <col min="4" max="4" width="12.875" customWidth="1"/>
    <col min="5" max="5" width="10.625" customWidth="1"/>
    <col min="6" max="6" width="10.375" customWidth="1"/>
    <col min="7" max="7" width="16.125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8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133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8">
        <v>83</v>
      </c>
      <c r="D7" s="18" t="s">
        <v>16</v>
      </c>
      <c r="E7" s="18">
        <v>83</v>
      </c>
      <c r="F7" s="19" t="s">
        <v>17</v>
      </c>
      <c r="G7" s="18">
        <v>82.054125</v>
      </c>
      <c r="H7" s="20">
        <v>0.9886</v>
      </c>
    </row>
    <row r="8" s="2" customFormat="1" ht="27" customHeight="1" spans="1:8">
      <c r="A8" s="16"/>
      <c r="B8" s="21" t="s">
        <v>18</v>
      </c>
      <c r="C8" s="18">
        <v>83</v>
      </c>
      <c r="D8" s="18" t="s">
        <v>19</v>
      </c>
      <c r="E8" s="18">
        <v>83</v>
      </c>
      <c r="F8" s="22" t="s">
        <v>20</v>
      </c>
      <c r="G8" s="18">
        <v>82.054125</v>
      </c>
      <c r="H8" s="23"/>
    </row>
    <row r="9" s="2" customFormat="1" ht="20.25" customHeight="1" spans="1:8">
      <c r="A9" s="24"/>
      <c r="B9" s="21" t="s">
        <v>21</v>
      </c>
      <c r="C9" s="25" t="s">
        <v>22</v>
      </c>
      <c r="D9" s="26" t="s">
        <v>21</v>
      </c>
      <c r="E9" s="27" t="s">
        <v>22</v>
      </c>
      <c r="F9" s="28" t="s">
        <v>21</v>
      </c>
      <c r="G9" s="29">
        <v>0</v>
      </c>
      <c r="H9" s="30"/>
    </row>
    <row r="10" s="2" customFormat="1" ht="27" customHeight="1" spans="1:8">
      <c r="A10" s="15" t="s">
        <v>23</v>
      </c>
      <c r="B10" s="12" t="s">
        <v>24</v>
      </c>
      <c r="C10" s="13"/>
      <c r="D10" s="14"/>
      <c r="E10" s="12" t="s">
        <v>25</v>
      </c>
      <c r="F10" s="13"/>
      <c r="G10" s="14"/>
      <c r="H10" s="9" t="s">
        <v>26</v>
      </c>
    </row>
    <row r="11" s="2" customFormat="1" ht="27" customHeight="1" spans="1:8">
      <c r="A11" s="16"/>
      <c r="B11" s="31" t="s">
        <v>134</v>
      </c>
      <c r="C11" s="32"/>
      <c r="D11" s="33"/>
      <c r="E11" s="31" t="s">
        <v>135</v>
      </c>
      <c r="F11" s="32"/>
      <c r="G11" s="33"/>
      <c r="H11" s="34">
        <v>1</v>
      </c>
    </row>
    <row r="12" s="2" customFormat="1" ht="27" customHeight="1" spans="1:8">
      <c r="A12" s="16"/>
      <c r="B12" s="35"/>
      <c r="C12" s="36"/>
      <c r="D12" s="37"/>
      <c r="E12" s="35"/>
      <c r="F12" s="36"/>
      <c r="G12" s="37"/>
      <c r="H12" s="16"/>
    </row>
    <row r="13" s="2" customFormat="1" ht="27" customHeight="1" spans="1:8">
      <c r="A13" s="24"/>
      <c r="B13" s="38"/>
      <c r="C13" s="39"/>
      <c r="D13" s="40"/>
      <c r="E13" s="38"/>
      <c r="F13" s="39"/>
      <c r="G13" s="40"/>
      <c r="H13" s="24"/>
    </row>
    <row r="14" s="2" customFormat="1" ht="27" customHeight="1" spans="1:8">
      <c r="A14" s="41" t="s">
        <v>29</v>
      </c>
      <c r="B14" s="9" t="s">
        <v>30</v>
      </c>
      <c r="C14" s="15" t="s">
        <v>31</v>
      </c>
      <c r="D14" s="42" t="s">
        <v>32</v>
      </c>
      <c r="E14" s="115"/>
      <c r="F14" s="116" t="s">
        <v>33</v>
      </c>
      <c r="G14" s="117" t="s">
        <v>34</v>
      </c>
      <c r="H14" s="9" t="s">
        <v>35</v>
      </c>
    </row>
    <row r="15" s="2" customFormat="1" ht="33" customHeight="1" spans="1:8">
      <c r="A15" s="44"/>
      <c r="B15" s="42" t="s">
        <v>36</v>
      </c>
      <c r="C15" s="45" t="s">
        <v>37</v>
      </c>
      <c r="D15" s="46" t="s">
        <v>136</v>
      </c>
      <c r="E15" s="67"/>
      <c r="F15" s="45" t="s">
        <v>137</v>
      </c>
      <c r="G15" s="45" t="s">
        <v>137</v>
      </c>
      <c r="H15" s="9">
        <v>10</v>
      </c>
    </row>
    <row r="16" s="2" customFormat="1" spans="1:8">
      <c r="A16" s="44"/>
      <c r="B16" s="49"/>
      <c r="C16" s="45" t="s">
        <v>41</v>
      </c>
      <c r="D16" s="46" t="s">
        <v>138</v>
      </c>
      <c r="E16" s="67"/>
      <c r="F16" s="118">
        <v>1</v>
      </c>
      <c r="G16" s="118">
        <v>1</v>
      </c>
      <c r="H16" s="52">
        <v>10</v>
      </c>
    </row>
    <row r="17" s="2" customFormat="1" ht="24" spans="1:8">
      <c r="A17" s="44"/>
      <c r="B17" s="49"/>
      <c r="C17" s="45" t="s">
        <v>44</v>
      </c>
      <c r="D17" s="46" t="s">
        <v>139</v>
      </c>
      <c r="E17" s="67"/>
      <c r="F17" s="118" t="s">
        <v>140</v>
      </c>
      <c r="G17" s="118" t="s">
        <v>140</v>
      </c>
      <c r="H17" s="52">
        <v>10</v>
      </c>
    </row>
    <row r="18" s="2" customFormat="1" spans="1:8">
      <c r="A18" s="44"/>
      <c r="B18" s="49"/>
      <c r="C18" s="45" t="s">
        <v>48</v>
      </c>
      <c r="D18" s="46" t="s">
        <v>141</v>
      </c>
      <c r="E18" s="67" t="s">
        <v>142</v>
      </c>
      <c r="F18" s="45" t="s">
        <v>143</v>
      </c>
      <c r="G18" s="45" t="s">
        <v>144</v>
      </c>
      <c r="H18" s="52">
        <v>10</v>
      </c>
    </row>
    <row r="19" s="2" customFormat="1" ht="42" customHeight="1" spans="1:8">
      <c r="A19" s="44"/>
      <c r="B19" s="53" t="s">
        <v>52</v>
      </c>
      <c r="C19" s="45" t="s">
        <v>53</v>
      </c>
      <c r="D19" s="46" t="s">
        <v>53</v>
      </c>
      <c r="E19" s="67"/>
      <c r="F19" s="45" t="s">
        <v>43</v>
      </c>
      <c r="G19" s="119">
        <v>0.9886</v>
      </c>
      <c r="H19" s="52">
        <v>10</v>
      </c>
    </row>
    <row r="20" s="2" customFormat="1" ht="24" spans="1:8">
      <c r="A20" s="44"/>
      <c r="B20" s="49" t="s">
        <v>54</v>
      </c>
      <c r="C20" s="56" t="s">
        <v>55</v>
      </c>
      <c r="D20" s="46" t="s">
        <v>145</v>
      </c>
      <c r="E20" s="67"/>
      <c r="F20" s="120" t="s">
        <v>146</v>
      </c>
      <c r="G20" s="120" t="s">
        <v>146</v>
      </c>
      <c r="H20" s="52">
        <v>40</v>
      </c>
    </row>
    <row r="21" s="2" customFormat="1" ht="24" spans="1:8">
      <c r="A21" s="44"/>
      <c r="B21" s="45" t="s">
        <v>59</v>
      </c>
      <c r="C21" s="14" t="s">
        <v>60</v>
      </c>
      <c r="D21" s="46" t="s">
        <v>147</v>
      </c>
      <c r="E21" s="67" t="s">
        <v>148</v>
      </c>
      <c r="F21" s="45" t="s">
        <v>62</v>
      </c>
      <c r="G21" s="121">
        <v>1</v>
      </c>
      <c r="H21" s="52">
        <v>10</v>
      </c>
    </row>
    <row r="22" s="2" customFormat="1" spans="1:8">
      <c r="A22" s="59"/>
      <c r="B22" s="45" t="s">
        <v>63</v>
      </c>
      <c r="C22" s="45"/>
      <c r="D22" s="45"/>
      <c r="E22" s="45"/>
      <c r="F22" s="45"/>
      <c r="G22" s="45"/>
      <c r="H22" s="60">
        <f>SUM(H15:H21)</f>
        <v>100</v>
      </c>
    </row>
    <row r="23" s="2" customFormat="1" ht="39" customHeight="1" spans="1:8">
      <c r="A23" s="61" t="s">
        <v>64</v>
      </c>
      <c r="B23" s="106"/>
      <c r="C23" s="107"/>
      <c r="D23" s="107"/>
      <c r="E23" s="107"/>
      <c r="F23" s="107"/>
      <c r="G23" s="107"/>
      <c r="H23" s="108"/>
    </row>
    <row r="24" s="2" customFormat="1" ht="20.25" customHeight="1" spans="1:8">
      <c r="A24" s="6" t="s">
        <v>131</v>
      </c>
      <c r="B24" s="7"/>
      <c r="C24" s="7"/>
      <c r="D24" s="7"/>
      <c r="E24" s="7"/>
      <c r="F24" s="7"/>
      <c r="G24" s="6" t="s">
        <v>132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05555555556" right="0.511805555555556" top="0.629166666666667" bottom="0.590277777777778" header="0.313888888888889" footer="0.313888888888889"/>
  <pageSetup paperSize="9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topLeftCell="A5" workbookViewId="0">
      <selection activeCell="E11" sqref="E11:G13"/>
    </sheetView>
  </sheetViews>
  <sheetFormatPr defaultColWidth="9" defaultRowHeight="13.5" outlineLevelCol="7"/>
  <cols>
    <col min="1" max="1" width="11.375" customWidth="1"/>
    <col min="2" max="2" width="9.625" customWidth="1"/>
    <col min="3" max="3" width="9.5" customWidth="1"/>
    <col min="4" max="4" width="12.875" customWidth="1"/>
    <col min="5" max="5" width="13.5" customWidth="1"/>
    <col min="6" max="6" width="10.375" customWidth="1"/>
    <col min="7" max="7" width="11.125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8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149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09" t="s">
        <v>150</v>
      </c>
      <c r="D7" s="18" t="s">
        <v>16</v>
      </c>
      <c r="E7" s="109" t="s">
        <v>150</v>
      </c>
      <c r="F7" s="19" t="s">
        <v>17</v>
      </c>
      <c r="G7" s="109" t="s">
        <v>150</v>
      </c>
      <c r="H7" s="20">
        <v>1</v>
      </c>
    </row>
    <row r="8" s="2" customFormat="1" ht="27" customHeight="1" spans="1:8">
      <c r="A8" s="16"/>
      <c r="B8" s="21" t="s">
        <v>18</v>
      </c>
      <c r="C8" s="109" t="s">
        <v>150</v>
      </c>
      <c r="D8" s="18" t="s">
        <v>19</v>
      </c>
      <c r="E8" s="109" t="s">
        <v>150</v>
      </c>
      <c r="F8" s="22" t="s">
        <v>20</v>
      </c>
      <c r="G8" s="109" t="s">
        <v>150</v>
      </c>
      <c r="H8" s="23"/>
    </row>
    <row r="9" s="2" customFormat="1" ht="20.25" customHeight="1" spans="1:8">
      <c r="A9" s="24"/>
      <c r="B9" s="21" t="s">
        <v>21</v>
      </c>
      <c r="C9" s="25" t="s">
        <v>22</v>
      </c>
      <c r="D9" s="26" t="s">
        <v>21</v>
      </c>
      <c r="E9" s="27" t="s">
        <v>22</v>
      </c>
      <c r="F9" s="28" t="s">
        <v>21</v>
      </c>
      <c r="G9" s="29">
        <v>0</v>
      </c>
      <c r="H9" s="30"/>
    </row>
    <row r="10" s="2" customFormat="1" ht="27" customHeight="1" spans="1:8">
      <c r="A10" s="15" t="s">
        <v>23</v>
      </c>
      <c r="B10" s="12" t="s">
        <v>24</v>
      </c>
      <c r="C10" s="13"/>
      <c r="D10" s="14"/>
      <c r="E10" s="12" t="s">
        <v>25</v>
      </c>
      <c r="F10" s="13"/>
      <c r="G10" s="14"/>
      <c r="H10" s="9" t="s">
        <v>26</v>
      </c>
    </row>
    <row r="11" s="2" customFormat="1" ht="27" customHeight="1" spans="1:8">
      <c r="A11" s="16"/>
      <c r="B11" s="31" t="s">
        <v>151</v>
      </c>
      <c r="C11" s="32"/>
      <c r="D11" s="33"/>
      <c r="E11" s="31" t="s">
        <v>152</v>
      </c>
      <c r="F11" s="32"/>
      <c r="G11" s="33"/>
      <c r="H11" s="34">
        <v>1</v>
      </c>
    </row>
    <row r="12" s="2" customFormat="1" ht="27" customHeight="1" spans="1:8">
      <c r="A12" s="16"/>
      <c r="B12" s="35"/>
      <c r="C12" s="36"/>
      <c r="D12" s="37"/>
      <c r="E12" s="35"/>
      <c r="F12" s="36"/>
      <c r="G12" s="37"/>
      <c r="H12" s="16"/>
    </row>
    <row r="13" s="2" customFormat="1" ht="27" customHeight="1" spans="1:8">
      <c r="A13" s="24"/>
      <c r="B13" s="38"/>
      <c r="C13" s="39"/>
      <c r="D13" s="40"/>
      <c r="E13" s="38"/>
      <c r="F13" s="39"/>
      <c r="G13" s="40"/>
      <c r="H13" s="24"/>
    </row>
    <row r="14" s="2" customFormat="1" ht="27" customHeight="1" spans="1:8">
      <c r="A14" s="41" t="s">
        <v>29</v>
      </c>
      <c r="B14" s="9" t="s">
        <v>30</v>
      </c>
      <c r="C14" s="15" t="s">
        <v>31</v>
      </c>
      <c r="D14" s="42" t="s">
        <v>32</v>
      </c>
      <c r="E14" s="43"/>
      <c r="F14" s="15" t="s">
        <v>33</v>
      </c>
      <c r="G14" s="15" t="s">
        <v>34</v>
      </c>
      <c r="H14" s="9" t="s">
        <v>35</v>
      </c>
    </row>
    <row r="15" s="2" customFormat="1" ht="33" customHeight="1" spans="1:8">
      <c r="A15" s="44"/>
      <c r="B15" s="42" t="s">
        <v>36</v>
      </c>
      <c r="C15" s="45" t="s">
        <v>37</v>
      </c>
      <c r="D15" s="46" t="s">
        <v>153</v>
      </c>
      <c r="E15" s="46"/>
      <c r="F15" s="110" t="s">
        <v>154</v>
      </c>
      <c r="G15" s="110" t="s">
        <v>154</v>
      </c>
      <c r="H15" s="9">
        <v>10</v>
      </c>
    </row>
    <row r="16" s="2" customFormat="1" spans="1:8">
      <c r="A16" s="44"/>
      <c r="B16" s="49"/>
      <c r="C16" s="45" t="s">
        <v>41</v>
      </c>
      <c r="D16" s="46" t="s">
        <v>155</v>
      </c>
      <c r="E16" s="46"/>
      <c r="F16" s="110" t="s">
        <v>62</v>
      </c>
      <c r="G16" s="111">
        <v>0.9</v>
      </c>
      <c r="H16" s="52">
        <v>10</v>
      </c>
    </row>
    <row r="17" s="2" customFormat="1" spans="1:8">
      <c r="A17" s="44"/>
      <c r="B17" s="49"/>
      <c r="C17" s="45" t="s">
        <v>44</v>
      </c>
      <c r="D17" s="46" t="s">
        <v>77</v>
      </c>
      <c r="E17" s="46"/>
      <c r="F17" s="110" t="s">
        <v>156</v>
      </c>
      <c r="G17" s="112">
        <v>46006</v>
      </c>
      <c r="H17" s="52">
        <v>10</v>
      </c>
    </row>
    <row r="18" s="2" customFormat="1" spans="1:8">
      <c r="A18" s="44"/>
      <c r="B18" s="49"/>
      <c r="C18" s="45" t="s">
        <v>48</v>
      </c>
      <c r="D18" s="46" t="s">
        <v>94</v>
      </c>
      <c r="E18" s="46"/>
      <c r="F18" s="110" t="s">
        <v>157</v>
      </c>
      <c r="G18" s="113" t="s">
        <v>158</v>
      </c>
      <c r="H18" s="52">
        <v>10</v>
      </c>
    </row>
    <row r="19" s="2" customFormat="1" ht="42" customHeight="1" spans="1:8">
      <c r="A19" s="44"/>
      <c r="B19" s="53" t="s">
        <v>52</v>
      </c>
      <c r="C19" s="45" t="s">
        <v>53</v>
      </c>
      <c r="D19" s="46" t="s">
        <v>53</v>
      </c>
      <c r="E19" s="46"/>
      <c r="F19" s="110" t="s">
        <v>43</v>
      </c>
      <c r="G19" s="84" t="s">
        <v>159</v>
      </c>
      <c r="H19" s="52">
        <v>10</v>
      </c>
    </row>
    <row r="20" s="2" customFormat="1" ht="24" spans="1:8">
      <c r="A20" s="44"/>
      <c r="B20" s="49" t="s">
        <v>54</v>
      </c>
      <c r="C20" s="56" t="s">
        <v>55</v>
      </c>
      <c r="D20" s="26" t="s">
        <v>160</v>
      </c>
      <c r="E20" s="26"/>
      <c r="F20" s="110" t="s">
        <v>98</v>
      </c>
      <c r="G20" s="113" t="s">
        <v>98</v>
      </c>
      <c r="H20" s="52">
        <v>40</v>
      </c>
    </row>
    <row r="21" s="2" customFormat="1" ht="24" spans="1:8">
      <c r="A21" s="44"/>
      <c r="B21" s="45" t="s">
        <v>59</v>
      </c>
      <c r="C21" s="14" t="s">
        <v>60</v>
      </c>
      <c r="D21" s="10" t="s">
        <v>161</v>
      </c>
      <c r="E21" s="73"/>
      <c r="F21" s="110" t="s">
        <v>62</v>
      </c>
      <c r="G21" s="114" t="s">
        <v>159</v>
      </c>
      <c r="H21" s="52">
        <v>10</v>
      </c>
    </row>
    <row r="22" s="2" customFormat="1" spans="1:8">
      <c r="A22" s="59"/>
      <c r="B22" s="45" t="s">
        <v>63</v>
      </c>
      <c r="C22" s="45"/>
      <c r="D22" s="45"/>
      <c r="E22" s="45"/>
      <c r="F22" s="45"/>
      <c r="G22" s="45"/>
      <c r="H22" s="60">
        <f>SUM(H15:H21)</f>
        <v>100</v>
      </c>
    </row>
    <row r="23" s="2" customFormat="1" ht="39" customHeight="1" spans="1:8">
      <c r="A23" s="61" t="s">
        <v>64</v>
      </c>
      <c r="B23" s="62"/>
      <c r="C23" s="63"/>
      <c r="D23" s="63"/>
      <c r="E23" s="63"/>
      <c r="F23" s="63"/>
      <c r="G23" s="63"/>
      <c r="H23" s="64"/>
    </row>
    <row r="24" s="2" customFormat="1" ht="20.25" customHeight="1" spans="1:8">
      <c r="A24" s="6" t="s">
        <v>131</v>
      </c>
      <c r="B24" s="7"/>
      <c r="C24" s="7"/>
      <c r="D24" s="7"/>
      <c r="E24" s="7"/>
      <c r="F24" s="7"/>
      <c r="G24" s="6" t="s">
        <v>132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05555555556" right="0.511805555555556" top="0.629166666666667" bottom="0.590277777777778" header="0.313888888888889" footer="0.313888888888889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topLeftCell="A5" workbookViewId="0">
      <selection activeCell="M17" sqref="M17"/>
    </sheetView>
  </sheetViews>
  <sheetFormatPr defaultColWidth="9" defaultRowHeight="13.5" outlineLevelCol="7"/>
  <cols>
    <col min="1" max="1" width="11.375" customWidth="1"/>
    <col min="2" max="2" width="9.625" customWidth="1"/>
    <col min="3" max="3" width="9.5" customWidth="1"/>
    <col min="4" max="4" width="12.875" customWidth="1"/>
    <col min="5" max="5" width="13.5" customWidth="1"/>
    <col min="6" max="6" width="10.375" customWidth="1"/>
    <col min="7" max="7" width="11.125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8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162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8">
        <v>15.8566</v>
      </c>
      <c r="D7" s="18" t="s">
        <v>16</v>
      </c>
      <c r="E7" s="18">
        <v>15.8566</v>
      </c>
      <c r="F7" s="19" t="s">
        <v>17</v>
      </c>
      <c r="G7" s="18">
        <v>15.8566</v>
      </c>
      <c r="H7" s="20">
        <v>1</v>
      </c>
    </row>
    <row r="8" s="2" customFormat="1" ht="27" customHeight="1" spans="1:8">
      <c r="A8" s="16"/>
      <c r="B8" s="21" t="s">
        <v>18</v>
      </c>
      <c r="C8" s="18">
        <v>15.8566</v>
      </c>
      <c r="D8" s="18" t="s">
        <v>19</v>
      </c>
      <c r="E8" s="18">
        <v>15.8566</v>
      </c>
      <c r="F8" s="22" t="s">
        <v>20</v>
      </c>
      <c r="G8" s="18">
        <v>15.8566</v>
      </c>
      <c r="H8" s="23"/>
    </row>
    <row r="9" s="2" customFormat="1" ht="20.25" customHeight="1" spans="1:8">
      <c r="A9" s="24"/>
      <c r="B9" s="21" t="s">
        <v>21</v>
      </c>
      <c r="C9" s="25" t="s">
        <v>22</v>
      </c>
      <c r="D9" s="26" t="s">
        <v>21</v>
      </c>
      <c r="E9" s="27" t="s">
        <v>22</v>
      </c>
      <c r="F9" s="28" t="s">
        <v>21</v>
      </c>
      <c r="G9" s="29">
        <v>0</v>
      </c>
      <c r="H9" s="30"/>
    </row>
    <row r="10" s="2" customFormat="1" ht="27" customHeight="1" spans="1:8">
      <c r="A10" s="15" t="s">
        <v>23</v>
      </c>
      <c r="B10" s="12" t="s">
        <v>24</v>
      </c>
      <c r="C10" s="13"/>
      <c r="D10" s="14"/>
      <c r="E10" s="12" t="s">
        <v>25</v>
      </c>
      <c r="F10" s="13"/>
      <c r="G10" s="14"/>
      <c r="H10" s="9" t="s">
        <v>26</v>
      </c>
    </row>
    <row r="11" s="2" customFormat="1" ht="27" customHeight="1" spans="1:8">
      <c r="A11" s="16"/>
      <c r="B11" s="31" t="s">
        <v>163</v>
      </c>
      <c r="C11" s="32"/>
      <c r="D11" s="33"/>
      <c r="E11" s="31" t="s">
        <v>164</v>
      </c>
      <c r="F11" s="32"/>
      <c r="G11" s="33"/>
      <c r="H11" s="34">
        <v>1</v>
      </c>
    </row>
    <row r="12" s="2" customFormat="1" ht="27" customHeight="1" spans="1:8">
      <c r="A12" s="16"/>
      <c r="B12" s="35"/>
      <c r="C12" s="36"/>
      <c r="D12" s="37"/>
      <c r="E12" s="35"/>
      <c r="F12" s="36"/>
      <c r="G12" s="37"/>
      <c r="H12" s="16"/>
    </row>
    <row r="13" s="2" customFormat="1" ht="45" customHeight="1" spans="1:8">
      <c r="A13" s="24"/>
      <c r="B13" s="38"/>
      <c r="C13" s="39"/>
      <c r="D13" s="40"/>
      <c r="E13" s="38"/>
      <c r="F13" s="39"/>
      <c r="G13" s="40"/>
      <c r="H13" s="24"/>
    </row>
    <row r="14" s="2" customFormat="1" ht="27" customHeight="1" spans="1:8">
      <c r="A14" s="41" t="s">
        <v>29</v>
      </c>
      <c r="B14" s="9" t="s">
        <v>30</v>
      </c>
      <c r="C14" s="15" t="s">
        <v>31</v>
      </c>
      <c r="D14" s="42" t="s">
        <v>32</v>
      </c>
      <c r="E14" s="43"/>
      <c r="F14" s="15" t="s">
        <v>33</v>
      </c>
      <c r="G14" s="15" t="s">
        <v>34</v>
      </c>
      <c r="H14" s="9" t="s">
        <v>35</v>
      </c>
    </row>
    <row r="15" s="2" customFormat="1" ht="33" customHeight="1" spans="1:8">
      <c r="A15" s="44"/>
      <c r="B15" s="42" t="s">
        <v>36</v>
      </c>
      <c r="C15" s="45" t="s">
        <v>37</v>
      </c>
      <c r="D15" s="46" t="s">
        <v>165</v>
      </c>
      <c r="E15" s="46" t="s">
        <v>166</v>
      </c>
      <c r="F15" s="83" t="s">
        <v>167</v>
      </c>
      <c r="G15" s="83" t="s">
        <v>167</v>
      </c>
      <c r="H15" s="9">
        <v>10</v>
      </c>
    </row>
    <row r="16" s="2" customFormat="1" spans="1:8">
      <c r="A16" s="44"/>
      <c r="B16" s="49"/>
      <c r="C16" s="45" t="s">
        <v>41</v>
      </c>
      <c r="D16" s="46" t="s">
        <v>155</v>
      </c>
      <c r="E16" s="46"/>
      <c r="F16" s="102">
        <v>1</v>
      </c>
      <c r="G16" s="51">
        <v>1</v>
      </c>
      <c r="H16" s="52">
        <v>10</v>
      </c>
    </row>
    <row r="17" s="2" customFormat="1" spans="1:8">
      <c r="A17" s="44"/>
      <c r="B17" s="49"/>
      <c r="C17" s="45" t="s">
        <v>44</v>
      </c>
      <c r="D17" s="46" t="s">
        <v>77</v>
      </c>
      <c r="E17" s="46"/>
      <c r="F17" s="83" t="s">
        <v>156</v>
      </c>
      <c r="G17" s="103" t="s">
        <v>168</v>
      </c>
      <c r="H17" s="52">
        <v>10</v>
      </c>
    </row>
    <row r="18" s="2" customFormat="1" spans="1:8">
      <c r="A18" s="44"/>
      <c r="B18" s="49"/>
      <c r="C18" s="45" t="s">
        <v>48</v>
      </c>
      <c r="D18" s="46" t="s">
        <v>94</v>
      </c>
      <c r="E18" s="46"/>
      <c r="F18" s="83" t="s">
        <v>169</v>
      </c>
      <c r="G18" s="83" t="s">
        <v>170</v>
      </c>
      <c r="H18" s="52">
        <v>10</v>
      </c>
    </row>
    <row r="19" s="2" customFormat="1" ht="42" customHeight="1" spans="1:8">
      <c r="A19" s="44"/>
      <c r="B19" s="53" t="s">
        <v>52</v>
      </c>
      <c r="C19" s="45" t="s">
        <v>53</v>
      </c>
      <c r="D19" s="46" t="s">
        <v>53</v>
      </c>
      <c r="E19" s="46"/>
      <c r="F19" s="83" t="s">
        <v>43</v>
      </c>
      <c r="G19" s="104">
        <v>1</v>
      </c>
      <c r="H19" s="52">
        <v>10</v>
      </c>
    </row>
    <row r="20" s="2" customFormat="1" ht="24" spans="1:8">
      <c r="A20" s="44"/>
      <c r="B20" s="49" t="s">
        <v>54</v>
      </c>
      <c r="C20" s="56" t="s">
        <v>55</v>
      </c>
      <c r="D20" s="46" t="s">
        <v>171</v>
      </c>
      <c r="E20" s="46" t="s">
        <v>172</v>
      </c>
      <c r="F20" s="83" t="s">
        <v>98</v>
      </c>
      <c r="G20" s="83" t="s">
        <v>128</v>
      </c>
      <c r="H20" s="52">
        <v>40</v>
      </c>
    </row>
    <row r="21" s="2" customFormat="1" ht="24" spans="1:8">
      <c r="A21" s="44"/>
      <c r="B21" s="45" t="s">
        <v>59</v>
      </c>
      <c r="C21" s="14" t="s">
        <v>60</v>
      </c>
      <c r="D21" s="46" t="s">
        <v>173</v>
      </c>
      <c r="E21" s="46" t="s">
        <v>174</v>
      </c>
      <c r="F21" s="83" t="s">
        <v>62</v>
      </c>
      <c r="G21" s="105">
        <v>1</v>
      </c>
      <c r="H21" s="52">
        <v>10</v>
      </c>
    </row>
    <row r="22" s="2" customFormat="1" spans="1:8">
      <c r="A22" s="59"/>
      <c r="B22" s="45" t="s">
        <v>63</v>
      </c>
      <c r="C22" s="45"/>
      <c r="D22" s="45"/>
      <c r="E22" s="45"/>
      <c r="F22" s="45"/>
      <c r="G22" s="45"/>
      <c r="H22" s="86">
        <f>SUM(H15:H21)</f>
        <v>100</v>
      </c>
    </row>
    <row r="23" s="2" customFormat="1" ht="39" customHeight="1" spans="1:8">
      <c r="A23" s="61" t="s">
        <v>64</v>
      </c>
      <c r="B23" s="106"/>
      <c r="C23" s="107"/>
      <c r="D23" s="107"/>
      <c r="E23" s="107"/>
      <c r="F23" s="107"/>
      <c r="G23" s="107"/>
      <c r="H23" s="108"/>
    </row>
    <row r="24" s="2" customFormat="1" ht="20.25" customHeight="1" spans="1:8">
      <c r="A24" s="6" t="s">
        <v>131</v>
      </c>
      <c r="B24" s="7"/>
      <c r="C24" s="7"/>
      <c r="D24" s="7"/>
      <c r="E24" s="7"/>
      <c r="F24" s="7"/>
      <c r="G24" s="6" t="s">
        <v>132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05555555556" right="0.511805555555556" top="0.629166666666667" bottom="0.590277777777778" header="0.313888888888889" footer="0.313888888888889"/>
  <pageSetup paperSize="9" orientation="portrait" horizontalDpi="600" vertic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topLeftCell="A5" workbookViewId="0">
      <selection activeCell="E11" sqref="E11:G13"/>
    </sheetView>
  </sheetViews>
  <sheetFormatPr defaultColWidth="9" defaultRowHeight="13.5" outlineLevelCol="7"/>
  <cols>
    <col min="1" max="1" width="11.375" customWidth="1"/>
    <col min="2" max="2" width="9.625" customWidth="1"/>
    <col min="3" max="3" width="9.5" customWidth="1"/>
    <col min="4" max="4" width="9.375" customWidth="1"/>
    <col min="5" max="5" width="13.5" customWidth="1"/>
    <col min="6" max="6" width="9.25" customWidth="1"/>
    <col min="7" max="7" width="14.75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8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175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8">
        <v>15.46</v>
      </c>
      <c r="D7" s="18" t="s">
        <v>16</v>
      </c>
      <c r="E7" s="18">
        <v>15.46</v>
      </c>
      <c r="F7" s="19" t="s">
        <v>17</v>
      </c>
      <c r="G7" s="18">
        <v>15.46</v>
      </c>
      <c r="H7" s="20">
        <v>1</v>
      </c>
    </row>
    <row r="8" s="2" customFormat="1" ht="27" customHeight="1" spans="1:8">
      <c r="A8" s="16"/>
      <c r="B8" s="21" t="s">
        <v>18</v>
      </c>
      <c r="C8" s="18">
        <v>15.46</v>
      </c>
      <c r="D8" s="18" t="s">
        <v>19</v>
      </c>
      <c r="E8" s="18">
        <v>15.46</v>
      </c>
      <c r="F8" s="22" t="s">
        <v>20</v>
      </c>
      <c r="G8" s="18">
        <v>15.46</v>
      </c>
      <c r="H8" s="23"/>
    </row>
    <row r="9" s="2" customFormat="1" ht="20.25" customHeight="1" spans="1:8">
      <c r="A9" s="24"/>
      <c r="B9" s="21" t="s">
        <v>21</v>
      </c>
      <c r="C9" s="25" t="s">
        <v>22</v>
      </c>
      <c r="D9" s="26" t="s">
        <v>21</v>
      </c>
      <c r="E9" s="27" t="s">
        <v>22</v>
      </c>
      <c r="F9" s="28" t="s">
        <v>21</v>
      </c>
      <c r="G9" s="29">
        <v>0</v>
      </c>
      <c r="H9" s="30"/>
    </row>
    <row r="10" s="2" customFormat="1" ht="27" customHeight="1" spans="1:8">
      <c r="A10" s="15" t="s">
        <v>23</v>
      </c>
      <c r="B10" s="12" t="s">
        <v>24</v>
      </c>
      <c r="C10" s="13"/>
      <c r="D10" s="14"/>
      <c r="E10" s="12" t="s">
        <v>25</v>
      </c>
      <c r="F10" s="13"/>
      <c r="G10" s="14"/>
      <c r="H10" s="9" t="s">
        <v>26</v>
      </c>
    </row>
    <row r="11" s="2" customFormat="1" ht="27" customHeight="1" spans="1:8">
      <c r="A11" s="16"/>
      <c r="B11" s="31" t="s">
        <v>176</v>
      </c>
      <c r="C11" s="32"/>
      <c r="D11" s="33"/>
      <c r="E11" s="31" t="s">
        <v>177</v>
      </c>
      <c r="F11" s="32"/>
      <c r="G11" s="33"/>
      <c r="H11" s="34">
        <v>1</v>
      </c>
    </row>
    <row r="12" s="2" customFormat="1" ht="27" customHeight="1" spans="1:8">
      <c r="A12" s="16"/>
      <c r="B12" s="35"/>
      <c r="C12" s="36"/>
      <c r="D12" s="37"/>
      <c r="E12" s="35"/>
      <c r="F12" s="36"/>
      <c r="G12" s="37"/>
      <c r="H12" s="16"/>
    </row>
    <row r="13" s="2" customFormat="1" ht="27" customHeight="1" spans="1:8">
      <c r="A13" s="24"/>
      <c r="B13" s="38"/>
      <c r="C13" s="39"/>
      <c r="D13" s="40"/>
      <c r="E13" s="38"/>
      <c r="F13" s="39"/>
      <c r="G13" s="40"/>
      <c r="H13" s="24"/>
    </row>
    <row r="14" s="2" customFormat="1" ht="27" customHeight="1" spans="1:8">
      <c r="A14" s="41" t="s">
        <v>29</v>
      </c>
      <c r="B14" s="87" t="s">
        <v>30</v>
      </c>
      <c r="C14" s="88" t="s">
        <v>31</v>
      </c>
      <c r="D14" s="89" t="s">
        <v>32</v>
      </c>
      <c r="E14" s="90"/>
      <c r="F14" s="88" t="s">
        <v>33</v>
      </c>
      <c r="G14" s="88" t="s">
        <v>34</v>
      </c>
      <c r="H14" s="87" t="s">
        <v>35</v>
      </c>
    </row>
    <row r="15" s="2" customFormat="1" ht="33" customHeight="1" spans="1:8">
      <c r="A15" s="44"/>
      <c r="B15" s="89" t="s">
        <v>36</v>
      </c>
      <c r="C15" s="91" t="s">
        <v>37</v>
      </c>
      <c r="D15" s="46" t="s">
        <v>178</v>
      </c>
      <c r="E15" s="46"/>
      <c r="F15" s="58" t="s">
        <v>179</v>
      </c>
      <c r="G15" s="48" t="s">
        <v>180</v>
      </c>
      <c r="H15" s="87">
        <v>10</v>
      </c>
    </row>
    <row r="16" s="2" customFormat="1" spans="1:8">
      <c r="A16" s="44"/>
      <c r="B16" s="92"/>
      <c r="C16" s="91" t="s">
        <v>41</v>
      </c>
      <c r="D16" s="46" t="s">
        <v>181</v>
      </c>
      <c r="E16" s="46"/>
      <c r="F16" s="58" t="s">
        <v>76</v>
      </c>
      <c r="G16" s="51">
        <v>0.9</v>
      </c>
      <c r="H16" s="93">
        <v>10</v>
      </c>
    </row>
    <row r="17" s="2" customFormat="1" spans="1:8">
      <c r="A17" s="44"/>
      <c r="B17" s="92"/>
      <c r="C17" s="91" t="s">
        <v>44</v>
      </c>
      <c r="D17" s="46" t="s">
        <v>77</v>
      </c>
      <c r="E17" s="46"/>
      <c r="F17" s="58" t="s">
        <v>156</v>
      </c>
      <c r="G17" s="84" t="s">
        <v>182</v>
      </c>
      <c r="H17" s="93">
        <v>9</v>
      </c>
    </row>
    <row r="18" s="2" customFormat="1" spans="1:8">
      <c r="A18" s="44"/>
      <c r="B18" s="92"/>
      <c r="C18" s="91" t="s">
        <v>48</v>
      </c>
      <c r="D18" s="46" t="s">
        <v>94</v>
      </c>
      <c r="E18" s="46"/>
      <c r="F18" s="58" t="s">
        <v>183</v>
      </c>
      <c r="G18" s="48" t="s">
        <v>184</v>
      </c>
      <c r="H18" s="93">
        <v>10</v>
      </c>
    </row>
    <row r="19" s="2" customFormat="1" ht="42" customHeight="1" spans="1:8">
      <c r="A19" s="44"/>
      <c r="B19" s="91" t="s">
        <v>52</v>
      </c>
      <c r="C19" s="91" t="s">
        <v>53</v>
      </c>
      <c r="D19" s="46" t="s">
        <v>53</v>
      </c>
      <c r="E19" s="46"/>
      <c r="F19" s="58" t="s">
        <v>43</v>
      </c>
      <c r="G19" s="94">
        <v>1</v>
      </c>
      <c r="H19" s="93">
        <v>10</v>
      </c>
    </row>
    <row r="20" s="2" customFormat="1" ht="24" spans="1:8">
      <c r="A20" s="44"/>
      <c r="B20" s="92" t="s">
        <v>54</v>
      </c>
      <c r="C20" s="95" t="s">
        <v>55</v>
      </c>
      <c r="D20" s="58" t="s">
        <v>185</v>
      </c>
      <c r="E20" s="58"/>
      <c r="F20" s="48" t="s">
        <v>98</v>
      </c>
      <c r="G20" s="48" t="s">
        <v>98</v>
      </c>
      <c r="H20" s="93">
        <v>40</v>
      </c>
    </row>
    <row r="21" s="2" customFormat="1" ht="24" spans="1:8">
      <c r="A21" s="44"/>
      <c r="B21" s="96" t="s">
        <v>59</v>
      </c>
      <c r="C21" s="97" t="s">
        <v>60</v>
      </c>
      <c r="D21" s="58" t="s">
        <v>161</v>
      </c>
      <c r="E21" s="58"/>
      <c r="F21" s="58" t="s">
        <v>62</v>
      </c>
      <c r="G21" s="51">
        <v>1</v>
      </c>
      <c r="H21" s="93">
        <v>10</v>
      </c>
    </row>
    <row r="22" s="2" customFormat="1" spans="1:8">
      <c r="A22" s="59"/>
      <c r="B22" s="96" t="s">
        <v>63</v>
      </c>
      <c r="C22" s="96"/>
      <c r="D22" s="96"/>
      <c r="E22" s="96"/>
      <c r="F22" s="96"/>
      <c r="G22" s="96"/>
      <c r="H22" s="98">
        <f>SUM(H15:H21)</f>
        <v>99</v>
      </c>
    </row>
    <row r="23" s="2" customFormat="1" ht="39" customHeight="1" spans="1:8">
      <c r="A23" s="61" t="s">
        <v>64</v>
      </c>
      <c r="B23" s="99"/>
      <c r="C23" s="100"/>
      <c r="D23" s="100"/>
      <c r="E23" s="100"/>
      <c r="F23" s="100"/>
      <c r="G23" s="100"/>
      <c r="H23" s="101"/>
    </row>
    <row r="24" s="2" customFormat="1" ht="20.25" customHeight="1" spans="1:8">
      <c r="A24" s="6" t="s">
        <v>131</v>
      </c>
      <c r="B24" s="7"/>
      <c r="C24" s="7"/>
      <c r="D24" s="7"/>
      <c r="E24" s="7"/>
      <c r="F24" s="7"/>
      <c r="G24" s="6" t="s">
        <v>132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05555555556" right="0.511805555555556" top="0.629166666666667" bottom="0.590277777777778" header="0.313888888888889" footer="0.313888888888889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workbookViewId="0">
      <selection activeCell="E11" sqref="E11:G13"/>
    </sheetView>
  </sheetViews>
  <sheetFormatPr defaultColWidth="9" defaultRowHeight="13.5" outlineLevelCol="7"/>
  <cols>
    <col min="1" max="1" width="11.375" customWidth="1"/>
    <col min="2" max="2" width="9.625" customWidth="1"/>
    <col min="3" max="3" width="9.5" customWidth="1"/>
    <col min="4" max="4" width="9.375" customWidth="1"/>
    <col min="5" max="5" width="13.5" customWidth="1"/>
    <col min="6" max="6" width="9.25" customWidth="1"/>
    <col min="7" max="7" width="14.75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8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186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8">
        <v>7.7777</v>
      </c>
      <c r="D7" s="18" t="s">
        <v>16</v>
      </c>
      <c r="E7" s="18">
        <v>7.7777</v>
      </c>
      <c r="F7" s="19" t="s">
        <v>17</v>
      </c>
      <c r="G7" s="18">
        <v>7.7777</v>
      </c>
      <c r="H7" s="20">
        <v>1</v>
      </c>
    </row>
    <row r="8" s="2" customFormat="1" ht="27" customHeight="1" spans="1:8">
      <c r="A8" s="16"/>
      <c r="B8" s="21" t="s">
        <v>18</v>
      </c>
      <c r="C8" s="18">
        <v>7.7777</v>
      </c>
      <c r="D8" s="18" t="s">
        <v>19</v>
      </c>
      <c r="E8" s="18">
        <v>7.7777</v>
      </c>
      <c r="F8" s="22" t="s">
        <v>20</v>
      </c>
      <c r="G8" s="18">
        <v>7.7777</v>
      </c>
      <c r="H8" s="23"/>
    </row>
    <row r="9" s="2" customFormat="1" ht="20.25" customHeight="1" spans="1:8">
      <c r="A9" s="24"/>
      <c r="B9" s="21" t="s">
        <v>21</v>
      </c>
      <c r="C9" s="25" t="s">
        <v>22</v>
      </c>
      <c r="D9" s="26" t="s">
        <v>21</v>
      </c>
      <c r="E9" s="27" t="s">
        <v>22</v>
      </c>
      <c r="F9" s="28" t="s">
        <v>21</v>
      </c>
      <c r="G9" s="29">
        <v>0</v>
      </c>
      <c r="H9" s="30"/>
    </row>
    <row r="10" s="2" customFormat="1" ht="27" customHeight="1" spans="1:8">
      <c r="A10" s="15" t="s">
        <v>23</v>
      </c>
      <c r="B10" s="12" t="s">
        <v>24</v>
      </c>
      <c r="C10" s="13"/>
      <c r="D10" s="14"/>
      <c r="E10" s="12" t="s">
        <v>25</v>
      </c>
      <c r="F10" s="13"/>
      <c r="G10" s="14"/>
      <c r="H10" s="9" t="s">
        <v>26</v>
      </c>
    </row>
    <row r="11" s="2" customFormat="1" ht="27" customHeight="1" spans="1:8">
      <c r="A11" s="16"/>
      <c r="B11" s="31" t="s">
        <v>187</v>
      </c>
      <c r="C11" s="32"/>
      <c r="D11" s="33"/>
      <c r="E11" s="74" t="s">
        <v>188</v>
      </c>
      <c r="F11" s="75"/>
      <c r="G11" s="76"/>
      <c r="H11" s="34">
        <v>1</v>
      </c>
    </row>
    <row r="12" s="2" customFormat="1" ht="27" customHeight="1" spans="1:8">
      <c r="A12" s="16"/>
      <c r="B12" s="35"/>
      <c r="C12" s="36"/>
      <c r="D12" s="37"/>
      <c r="E12" s="77"/>
      <c r="F12" s="78"/>
      <c r="G12" s="79"/>
      <c r="H12" s="16"/>
    </row>
    <row r="13" s="2" customFormat="1" ht="27" customHeight="1" spans="1:8">
      <c r="A13" s="24"/>
      <c r="B13" s="38"/>
      <c r="C13" s="39"/>
      <c r="D13" s="40"/>
      <c r="E13" s="80"/>
      <c r="F13" s="81"/>
      <c r="G13" s="82"/>
      <c r="H13" s="24"/>
    </row>
    <row r="14" s="2" customFormat="1" ht="27" customHeight="1" spans="1:8">
      <c r="A14" s="41" t="s">
        <v>29</v>
      </c>
      <c r="B14" s="9" t="s">
        <v>30</v>
      </c>
      <c r="C14" s="15" t="s">
        <v>31</v>
      </c>
      <c r="D14" s="42" t="s">
        <v>32</v>
      </c>
      <c r="E14" s="43"/>
      <c r="F14" s="15" t="s">
        <v>33</v>
      </c>
      <c r="G14" s="15" t="s">
        <v>34</v>
      </c>
      <c r="H14" s="9" t="s">
        <v>35</v>
      </c>
    </row>
    <row r="15" s="2" customFormat="1" ht="33" customHeight="1" spans="1:8">
      <c r="A15" s="44"/>
      <c r="B15" s="42" t="s">
        <v>36</v>
      </c>
      <c r="C15" s="53" t="s">
        <v>37</v>
      </c>
      <c r="D15" s="46" t="s">
        <v>189</v>
      </c>
      <c r="E15" s="46"/>
      <c r="F15" s="83" t="s">
        <v>190</v>
      </c>
      <c r="G15" s="48" t="s">
        <v>191</v>
      </c>
      <c r="H15" s="9">
        <v>10</v>
      </c>
    </row>
    <row r="16" s="2" customFormat="1" spans="1:8">
      <c r="A16" s="44"/>
      <c r="B16" s="49"/>
      <c r="C16" s="53" t="s">
        <v>41</v>
      </c>
      <c r="D16" s="46" t="s">
        <v>192</v>
      </c>
      <c r="E16" s="46"/>
      <c r="F16" s="83" t="s">
        <v>193</v>
      </c>
      <c r="G16" s="51">
        <v>0.76</v>
      </c>
      <c r="H16" s="52">
        <v>10</v>
      </c>
    </row>
    <row r="17" s="2" customFormat="1" spans="1:8">
      <c r="A17" s="44"/>
      <c r="B17" s="49"/>
      <c r="C17" s="53" t="s">
        <v>44</v>
      </c>
      <c r="D17" s="46" t="s">
        <v>77</v>
      </c>
      <c r="E17" s="46"/>
      <c r="F17" s="83" t="s">
        <v>47</v>
      </c>
      <c r="G17" s="84" t="s">
        <v>194</v>
      </c>
      <c r="H17" s="52">
        <v>10</v>
      </c>
    </row>
    <row r="18" s="2" customFormat="1" ht="24" spans="1:8">
      <c r="A18" s="44"/>
      <c r="B18" s="49"/>
      <c r="C18" s="53" t="s">
        <v>48</v>
      </c>
      <c r="D18" s="46" t="s">
        <v>49</v>
      </c>
      <c r="E18" s="46"/>
      <c r="F18" s="83" t="s">
        <v>195</v>
      </c>
      <c r="G18" s="48" t="s">
        <v>196</v>
      </c>
      <c r="H18" s="52">
        <v>10</v>
      </c>
    </row>
    <row r="19" s="2" customFormat="1" ht="42" customHeight="1" spans="1:8">
      <c r="A19" s="44"/>
      <c r="B19" s="53" t="s">
        <v>52</v>
      </c>
      <c r="C19" s="53" t="s">
        <v>53</v>
      </c>
      <c r="D19" s="46" t="s">
        <v>53</v>
      </c>
      <c r="E19" s="46"/>
      <c r="F19" s="83" t="s">
        <v>43</v>
      </c>
      <c r="G19" s="55">
        <v>1</v>
      </c>
      <c r="H19" s="52">
        <v>10</v>
      </c>
    </row>
    <row r="20" s="2" customFormat="1" ht="24" spans="1:8">
      <c r="A20" s="44"/>
      <c r="B20" s="49" t="s">
        <v>54</v>
      </c>
      <c r="C20" s="85" t="s">
        <v>55</v>
      </c>
      <c r="D20" s="83" t="s">
        <v>197</v>
      </c>
      <c r="E20" s="83"/>
      <c r="F20" s="48" t="s">
        <v>98</v>
      </c>
      <c r="G20" s="48" t="s">
        <v>98</v>
      </c>
      <c r="H20" s="52">
        <v>40</v>
      </c>
    </row>
    <row r="21" s="2" customFormat="1" ht="24" spans="1:8">
      <c r="A21" s="44"/>
      <c r="B21" s="45" t="s">
        <v>59</v>
      </c>
      <c r="C21" s="13" t="s">
        <v>60</v>
      </c>
      <c r="D21" s="83" t="s">
        <v>198</v>
      </c>
      <c r="E21" s="83"/>
      <c r="F21" s="83" t="s">
        <v>62</v>
      </c>
      <c r="G21" s="51">
        <v>1</v>
      </c>
      <c r="H21" s="52">
        <v>10</v>
      </c>
    </row>
    <row r="22" s="2" customFormat="1" spans="1:8">
      <c r="A22" s="59"/>
      <c r="B22" s="45" t="s">
        <v>63</v>
      </c>
      <c r="C22" s="45"/>
      <c r="D22" s="45"/>
      <c r="E22" s="45"/>
      <c r="F22" s="45"/>
      <c r="G22" s="45"/>
      <c r="H22" s="86">
        <f>SUM(H15:H21)</f>
        <v>100</v>
      </c>
    </row>
    <row r="23" s="2" customFormat="1" ht="39" customHeight="1" spans="1:8">
      <c r="A23" s="61" t="s">
        <v>64</v>
      </c>
      <c r="B23" s="62"/>
      <c r="C23" s="63"/>
      <c r="D23" s="63"/>
      <c r="E23" s="63"/>
      <c r="F23" s="63"/>
      <c r="G23" s="63"/>
      <c r="H23" s="64"/>
    </row>
    <row r="24" s="2" customFormat="1" ht="20.25" customHeight="1" spans="1:8">
      <c r="A24" s="6" t="s">
        <v>199</v>
      </c>
      <c r="B24" s="7"/>
      <c r="C24" s="7"/>
      <c r="D24" s="7"/>
      <c r="E24" s="7"/>
      <c r="F24" s="7"/>
      <c r="G24" s="6" t="s">
        <v>200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05555555556" right="0.511805555555556" top="0.629166666666667" bottom="0.590277777777778" header="0.313888888888889" footer="0.313888888888889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7"/>
  <sheetViews>
    <sheetView workbookViewId="0">
      <selection activeCell="K12" sqref="K12"/>
    </sheetView>
  </sheetViews>
  <sheetFormatPr defaultColWidth="9" defaultRowHeight="13.5" outlineLevelCol="7"/>
  <cols>
    <col min="1" max="1" width="11.375" customWidth="1"/>
    <col min="2" max="2" width="9.625" customWidth="1"/>
    <col min="3" max="3" width="9.5" customWidth="1"/>
    <col min="4" max="4" width="12.875" customWidth="1"/>
    <col min="5" max="5" width="13.5" customWidth="1"/>
    <col min="6" max="6" width="10.375" customWidth="1"/>
    <col min="7" max="7" width="11.125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8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201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65" t="s">
        <v>202</v>
      </c>
      <c r="D7" s="18" t="s">
        <v>16</v>
      </c>
      <c r="E7" s="65" t="s">
        <v>202</v>
      </c>
      <c r="F7" s="19" t="s">
        <v>17</v>
      </c>
      <c r="G7" s="65" t="s">
        <v>202</v>
      </c>
      <c r="H7" s="20">
        <v>1</v>
      </c>
    </row>
    <row r="8" s="2" customFormat="1" ht="27" customHeight="1" spans="1:8">
      <c r="A8" s="16"/>
      <c r="B8" s="21" t="s">
        <v>18</v>
      </c>
      <c r="C8" s="65" t="s">
        <v>202</v>
      </c>
      <c r="D8" s="18" t="s">
        <v>19</v>
      </c>
      <c r="E8" s="65" t="s">
        <v>202</v>
      </c>
      <c r="F8" s="22" t="s">
        <v>20</v>
      </c>
      <c r="G8" s="65" t="s">
        <v>202</v>
      </c>
      <c r="H8" s="23"/>
    </row>
    <row r="9" s="2" customFormat="1" ht="20.25" customHeight="1" spans="1:8">
      <c r="A9" s="24"/>
      <c r="B9" s="21" t="s">
        <v>21</v>
      </c>
      <c r="C9" s="25" t="s">
        <v>22</v>
      </c>
      <c r="D9" s="26" t="s">
        <v>21</v>
      </c>
      <c r="E9" s="27" t="s">
        <v>22</v>
      </c>
      <c r="F9" s="28" t="s">
        <v>21</v>
      </c>
      <c r="G9" s="29">
        <v>0</v>
      </c>
      <c r="H9" s="30"/>
    </row>
    <row r="10" s="2" customFormat="1" ht="27" customHeight="1" spans="1:8">
      <c r="A10" s="15" t="s">
        <v>23</v>
      </c>
      <c r="B10" s="12" t="s">
        <v>24</v>
      </c>
      <c r="C10" s="13"/>
      <c r="D10" s="14"/>
      <c r="E10" s="12" t="s">
        <v>25</v>
      </c>
      <c r="F10" s="13"/>
      <c r="G10" s="14"/>
      <c r="H10" s="9" t="s">
        <v>26</v>
      </c>
    </row>
    <row r="11" s="2" customFormat="1" ht="15" customHeight="1" spans="1:8">
      <c r="A11" s="16"/>
      <c r="B11" s="31" t="s">
        <v>203</v>
      </c>
      <c r="C11" s="32"/>
      <c r="D11" s="33"/>
      <c r="E11" s="31" t="s">
        <v>204</v>
      </c>
      <c r="F11" s="32"/>
      <c r="G11" s="33"/>
      <c r="H11" s="34">
        <v>1</v>
      </c>
    </row>
    <row r="12" s="2" customFormat="1" ht="27" customHeight="1" spans="1:8">
      <c r="A12" s="16"/>
      <c r="B12" s="35"/>
      <c r="C12" s="36"/>
      <c r="D12" s="37"/>
      <c r="E12" s="35"/>
      <c r="F12" s="36"/>
      <c r="G12" s="37"/>
      <c r="H12" s="16"/>
    </row>
    <row r="13" s="2" customFormat="1" ht="16" customHeight="1" spans="1:8">
      <c r="A13" s="24"/>
      <c r="B13" s="38"/>
      <c r="C13" s="39"/>
      <c r="D13" s="40"/>
      <c r="E13" s="38"/>
      <c r="F13" s="39"/>
      <c r="G13" s="40"/>
      <c r="H13" s="24"/>
    </row>
    <row r="14" s="2" customFormat="1" ht="27" customHeight="1" spans="1:8">
      <c r="A14" s="41" t="s">
        <v>29</v>
      </c>
      <c r="B14" s="9" t="s">
        <v>30</v>
      </c>
      <c r="C14" s="15" t="s">
        <v>31</v>
      </c>
      <c r="D14" s="42" t="s">
        <v>32</v>
      </c>
      <c r="E14" s="43"/>
      <c r="F14" s="9" t="s">
        <v>33</v>
      </c>
      <c r="G14" s="9" t="s">
        <v>34</v>
      </c>
      <c r="H14" s="9" t="s">
        <v>35</v>
      </c>
    </row>
    <row r="15" s="2" customFormat="1" ht="33" customHeight="1" spans="1:8">
      <c r="A15" s="44"/>
      <c r="B15" s="15" t="s">
        <v>36</v>
      </c>
      <c r="C15" s="66" t="s">
        <v>37</v>
      </c>
      <c r="D15" s="67" t="s">
        <v>205</v>
      </c>
      <c r="E15" s="68"/>
      <c r="F15" s="14" t="s">
        <v>206</v>
      </c>
      <c r="G15" s="14" t="s">
        <v>207</v>
      </c>
      <c r="H15" s="9">
        <v>7</v>
      </c>
    </row>
    <row r="16" s="2" customFormat="1" spans="1:8">
      <c r="A16" s="44"/>
      <c r="B16" s="16"/>
      <c r="C16" s="24" t="s">
        <v>41</v>
      </c>
      <c r="D16" s="67" t="s">
        <v>208</v>
      </c>
      <c r="E16" s="68"/>
      <c r="F16" s="69">
        <v>1</v>
      </c>
      <c r="G16" s="69">
        <v>1</v>
      </c>
      <c r="H16" s="52">
        <v>10</v>
      </c>
    </row>
    <row r="17" s="2" customFormat="1" spans="1:8">
      <c r="A17" s="44"/>
      <c r="B17" s="16"/>
      <c r="C17" s="9" t="s">
        <v>44</v>
      </c>
      <c r="D17" s="67" t="s">
        <v>92</v>
      </c>
      <c r="E17" s="68"/>
      <c r="F17" s="52" t="s">
        <v>209</v>
      </c>
      <c r="G17" s="70">
        <v>45832</v>
      </c>
      <c r="H17" s="52">
        <v>10</v>
      </c>
    </row>
    <row r="18" s="2" customFormat="1" spans="1:8">
      <c r="A18" s="44"/>
      <c r="B18" s="16"/>
      <c r="C18" s="9" t="s">
        <v>48</v>
      </c>
      <c r="D18" s="67" t="s">
        <v>94</v>
      </c>
      <c r="E18" s="68"/>
      <c r="F18" s="52" t="s">
        <v>210</v>
      </c>
      <c r="G18" s="14" t="s">
        <v>211</v>
      </c>
      <c r="H18" s="52">
        <v>10</v>
      </c>
    </row>
    <row r="19" s="2" customFormat="1" ht="42" customHeight="1" spans="1:8">
      <c r="A19" s="44"/>
      <c r="B19" s="45" t="s">
        <v>52</v>
      </c>
      <c r="C19" s="71" t="s">
        <v>53</v>
      </c>
      <c r="D19" s="67" t="s">
        <v>53</v>
      </c>
      <c r="E19" s="68"/>
      <c r="F19" s="69" t="s">
        <v>43</v>
      </c>
      <c r="G19" s="72">
        <v>1</v>
      </c>
      <c r="H19" s="52">
        <v>10</v>
      </c>
    </row>
    <row r="20" s="2" customFormat="1" ht="24" spans="1:8">
      <c r="A20" s="44"/>
      <c r="B20" s="16" t="s">
        <v>54</v>
      </c>
      <c r="C20" s="14" t="s">
        <v>55</v>
      </c>
      <c r="D20" s="10" t="s">
        <v>212</v>
      </c>
      <c r="E20" s="73"/>
      <c r="F20" s="69" t="s">
        <v>98</v>
      </c>
      <c r="G20" s="69" t="s">
        <v>98</v>
      </c>
      <c r="H20" s="52">
        <v>40</v>
      </c>
    </row>
    <row r="21" s="2" customFormat="1" ht="24" spans="1:8">
      <c r="A21" s="44"/>
      <c r="B21" s="45" t="s">
        <v>59</v>
      </c>
      <c r="C21" s="14" t="s">
        <v>60</v>
      </c>
      <c r="D21" s="10" t="s">
        <v>213</v>
      </c>
      <c r="E21" s="73"/>
      <c r="F21" s="69" t="s">
        <v>43</v>
      </c>
      <c r="G21" s="69">
        <v>1</v>
      </c>
      <c r="H21" s="52">
        <v>10</v>
      </c>
    </row>
    <row r="22" s="2" customFormat="1" spans="1:8">
      <c r="A22" s="59"/>
      <c r="B22" s="45" t="s">
        <v>63</v>
      </c>
      <c r="C22" s="45"/>
      <c r="D22" s="45"/>
      <c r="E22" s="45"/>
      <c r="F22" s="45"/>
      <c r="G22" s="45"/>
      <c r="H22" s="60">
        <v>97</v>
      </c>
    </row>
    <row r="23" s="2" customFormat="1" ht="39" customHeight="1" spans="1:8">
      <c r="A23" s="61" t="s">
        <v>64</v>
      </c>
      <c r="B23" s="62"/>
      <c r="C23" s="63"/>
      <c r="D23" s="63"/>
      <c r="E23" s="63"/>
      <c r="F23" s="63"/>
      <c r="G23" s="63"/>
      <c r="H23" s="64"/>
    </row>
    <row r="24" s="2" customFormat="1" ht="20.25" customHeight="1" spans="1:8">
      <c r="A24" s="6" t="s">
        <v>214</v>
      </c>
      <c r="B24" s="7"/>
      <c r="C24" s="7"/>
      <c r="D24" s="7"/>
      <c r="E24" s="7"/>
      <c r="F24" s="7"/>
      <c r="G24" s="6" t="s">
        <v>215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05555555556" right="0.511805555555556" top="0.629166666666667" bottom="0.590277777777778" header="0.313888888888889" footer="0.313888888888889"/>
  <pageSetup paperSize="9" orientation="portrait" horizontalDpi="600" verticalDpi="6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tabSelected="1" topLeftCell="A10" workbookViewId="0">
      <selection activeCell="O26" sqref="O26"/>
    </sheetView>
  </sheetViews>
  <sheetFormatPr defaultColWidth="9" defaultRowHeight="13.5" outlineLevelCol="7"/>
  <cols>
    <col min="1" max="1" width="11.375" customWidth="1"/>
    <col min="2" max="2" width="9.625" customWidth="1"/>
    <col min="3" max="3" width="9.5" customWidth="1"/>
    <col min="4" max="4" width="12.875" customWidth="1"/>
    <col min="5" max="5" width="13.5" customWidth="1"/>
    <col min="6" max="6" width="10.375" customWidth="1"/>
    <col min="7" max="7" width="11.375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8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216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8">
        <v>0.5</v>
      </c>
      <c r="D7" s="18" t="s">
        <v>16</v>
      </c>
      <c r="E7" s="18">
        <v>0.5</v>
      </c>
      <c r="F7" s="19" t="s">
        <v>17</v>
      </c>
      <c r="G7" s="18">
        <v>0.49662</v>
      </c>
      <c r="H7" s="20">
        <v>0.9932</v>
      </c>
    </row>
    <row r="8" s="2" customFormat="1" ht="27" customHeight="1" spans="1:8">
      <c r="A8" s="16"/>
      <c r="B8" s="21" t="s">
        <v>18</v>
      </c>
      <c r="C8" s="18">
        <v>0.5</v>
      </c>
      <c r="D8" s="18" t="s">
        <v>19</v>
      </c>
      <c r="E8" s="18">
        <v>0.5</v>
      </c>
      <c r="F8" s="22" t="s">
        <v>20</v>
      </c>
      <c r="G8" s="18">
        <v>0.49662</v>
      </c>
      <c r="H8" s="23"/>
    </row>
    <row r="9" s="2" customFormat="1" ht="20.25" customHeight="1" spans="1:8">
      <c r="A9" s="24"/>
      <c r="B9" s="21" t="s">
        <v>21</v>
      </c>
      <c r="C9" s="25" t="s">
        <v>22</v>
      </c>
      <c r="D9" s="26" t="s">
        <v>21</v>
      </c>
      <c r="E9" s="27" t="s">
        <v>22</v>
      </c>
      <c r="F9" s="28" t="s">
        <v>21</v>
      </c>
      <c r="G9" s="29">
        <v>0</v>
      </c>
      <c r="H9" s="30"/>
    </row>
    <row r="10" s="2" customFormat="1" ht="27" customHeight="1" spans="1:8">
      <c r="A10" s="15" t="s">
        <v>23</v>
      </c>
      <c r="B10" s="12" t="s">
        <v>24</v>
      </c>
      <c r="C10" s="13"/>
      <c r="D10" s="14"/>
      <c r="E10" s="12" t="s">
        <v>25</v>
      </c>
      <c r="F10" s="13"/>
      <c r="G10" s="14"/>
      <c r="H10" s="9" t="s">
        <v>26</v>
      </c>
    </row>
    <row r="11" s="2" customFormat="1" ht="27" customHeight="1" spans="1:8">
      <c r="A11" s="16"/>
      <c r="B11" s="31" t="s">
        <v>217</v>
      </c>
      <c r="C11" s="32"/>
      <c r="D11" s="33"/>
      <c r="E11" s="31" t="s">
        <v>218</v>
      </c>
      <c r="F11" s="32"/>
      <c r="G11" s="33"/>
      <c r="H11" s="34">
        <v>1</v>
      </c>
    </row>
    <row r="12" s="2" customFormat="1" ht="39" customHeight="1" spans="1:8">
      <c r="A12" s="16"/>
      <c r="B12" s="35"/>
      <c r="C12" s="36"/>
      <c r="D12" s="37"/>
      <c r="E12" s="35"/>
      <c r="F12" s="36"/>
      <c r="G12" s="37"/>
      <c r="H12" s="16"/>
    </row>
    <row r="13" s="2" customFormat="1" ht="68" customHeight="1" spans="1:8">
      <c r="A13" s="24"/>
      <c r="B13" s="38"/>
      <c r="C13" s="39"/>
      <c r="D13" s="40"/>
      <c r="E13" s="38"/>
      <c r="F13" s="39"/>
      <c r="G13" s="40"/>
      <c r="H13" s="24"/>
    </row>
    <row r="14" s="2" customFormat="1" ht="27" customHeight="1" spans="1:8">
      <c r="A14" s="41" t="s">
        <v>29</v>
      </c>
      <c r="B14" s="9" t="s">
        <v>30</v>
      </c>
      <c r="C14" s="15" t="s">
        <v>31</v>
      </c>
      <c r="D14" s="42" t="s">
        <v>32</v>
      </c>
      <c r="E14" s="43"/>
      <c r="F14" s="15" t="s">
        <v>33</v>
      </c>
      <c r="G14" s="15" t="s">
        <v>34</v>
      </c>
      <c r="H14" s="9" t="s">
        <v>35</v>
      </c>
    </row>
    <row r="15" s="2" customFormat="1" ht="33" customHeight="1" spans="1:8">
      <c r="A15" s="44"/>
      <c r="B15" s="42" t="s">
        <v>36</v>
      </c>
      <c r="C15" s="45" t="s">
        <v>37</v>
      </c>
      <c r="D15" s="46" t="s">
        <v>219</v>
      </c>
      <c r="E15" s="46" t="s">
        <v>219</v>
      </c>
      <c r="F15" s="47" t="s">
        <v>220</v>
      </c>
      <c r="G15" s="48" t="s">
        <v>220</v>
      </c>
      <c r="H15" s="9">
        <v>10</v>
      </c>
    </row>
    <row r="16" s="2" customFormat="1" spans="1:8">
      <c r="A16" s="44"/>
      <c r="B16" s="49"/>
      <c r="C16" s="45" t="s">
        <v>41</v>
      </c>
      <c r="D16" s="46" t="s">
        <v>221</v>
      </c>
      <c r="E16" s="46" t="s">
        <v>221</v>
      </c>
      <c r="F16" s="50">
        <v>1</v>
      </c>
      <c r="G16" s="51">
        <v>1</v>
      </c>
      <c r="H16" s="52">
        <v>10</v>
      </c>
    </row>
    <row r="17" s="2" customFormat="1" spans="1:8">
      <c r="A17" s="44"/>
      <c r="B17" s="49"/>
      <c r="C17" s="45" t="s">
        <v>44</v>
      </c>
      <c r="D17" s="46" t="s">
        <v>222</v>
      </c>
      <c r="E17" s="46" t="s">
        <v>222</v>
      </c>
      <c r="F17" s="47" t="s">
        <v>223</v>
      </c>
      <c r="G17" s="48" t="s">
        <v>223</v>
      </c>
      <c r="H17" s="52">
        <v>10</v>
      </c>
    </row>
    <row r="18" s="2" customFormat="1" spans="1:8">
      <c r="A18" s="44"/>
      <c r="B18" s="49"/>
      <c r="C18" s="45" t="s">
        <v>48</v>
      </c>
      <c r="D18" s="46" t="s">
        <v>49</v>
      </c>
      <c r="E18" s="46" t="s">
        <v>49</v>
      </c>
      <c r="F18" s="47" t="s">
        <v>224</v>
      </c>
      <c r="G18" s="48" t="s">
        <v>225</v>
      </c>
      <c r="H18" s="52">
        <v>10</v>
      </c>
    </row>
    <row r="19" s="2" customFormat="1" ht="42" customHeight="1" spans="1:8">
      <c r="A19" s="44"/>
      <c r="B19" s="53" t="s">
        <v>52</v>
      </c>
      <c r="C19" s="45" t="s">
        <v>53</v>
      </c>
      <c r="D19" s="46" t="s">
        <v>53</v>
      </c>
      <c r="E19" s="46"/>
      <c r="F19" s="54" t="s">
        <v>43</v>
      </c>
      <c r="G19" s="55">
        <v>0.9932</v>
      </c>
      <c r="H19" s="52">
        <v>10</v>
      </c>
    </row>
    <row r="20" s="2" customFormat="1" ht="36" spans="1:8">
      <c r="A20" s="44"/>
      <c r="B20" s="49" t="s">
        <v>54</v>
      </c>
      <c r="C20" s="56" t="s">
        <v>55</v>
      </c>
      <c r="D20" s="46" t="s">
        <v>226</v>
      </c>
      <c r="E20" s="46" t="s">
        <v>226</v>
      </c>
      <c r="F20" s="48" t="s">
        <v>227</v>
      </c>
      <c r="G20" s="57" t="s">
        <v>228</v>
      </c>
      <c r="H20" s="52">
        <v>40</v>
      </c>
    </row>
    <row r="21" s="2" customFormat="1" ht="35" customHeight="1" spans="1:8">
      <c r="A21" s="44"/>
      <c r="B21" s="45" t="s">
        <v>59</v>
      </c>
      <c r="C21" s="14" t="s">
        <v>60</v>
      </c>
      <c r="D21" s="58" t="s">
        <v>229</v>
      </c>
      <c r="E21" s="46" t="s">
        <v>230</v>
      </c>
      <c r="F21" s="54" t="s">
        <v>62</v>
      </c>
      <c r="G21" s="51">
        <v>1</v>
      </c>
      <c r="H21" s="52">
        <v>10</v>
      </c>
    </row>
    <row r="22" s="2" customFormat="1" spans="1:8">
      <c r="A22" s="59"/>
      <c r="B22" s="45" t="s">
        <v>63</v>
      </c>
      <c r="C22" s="45"/>
      <c r="D22" s="45"/>
      <c r="E22" s="45"/>
      <c r="F22" s="45"/>
      <c r="G22" s="45"/>
      <c r="H22" s="60">
        <f>SUM(H15:H21)</f>
        <v>100</v>
      </c>
    </row>
    <row r="23" s="2" customFormat="1" ht="39" customHeight="1" spans="1:8">
      <c r="A23" s="61" t="s">
        <v>64</v>
      </c>
      <c r="B23" s="62"/>
      <c r="C23" s="63"/>
      <c r="D23" s="63"/>
      <c r="E23" s="63"/>
      <c r="F23" s="63"/>
      <c r="G23" s="63"/>
      <c r="H23" s="64"/>
    </row>
    <row r="24" s="2" customFormat="1" ht="20.25" customHeight="1" spans="1:8">
      <c r="A24" s="6" t="s">
        <v>231</v>
      </c>
      <c r="B24" s="7"/>
      <c r="C24" s="7"/>
      <c r="D24" s="7"/>
      <c r="E24" s="7"/>
      <c r="F24" s="7"/>
      <c r="G24" s="6" t="s">
        <v>232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05555555556" right="0.511805555555556" top="0.629166666666667" bottom="0.590277777777778" header="0.313888888888889" footer="0.313888888888889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“希望之家”活动经费</vt:lpstr>
      <vt:lpstr>辅助器具服务展厅运维费用</vt:lpstr>
      <vt:lpstr>康复辅助器具共享服务经费</vt:lpstr>
      <vt:lpstr>康复人才技能提升</vt:lpstr>
      <vt:lpstr>业务培训费</vt:lpstr>
      <vt:lpstr>劳务聘用人员劳务费用</vt:lpstr>
      <vt:lpstr>残疾儿童康复评估项目运维费</vt:lpstr>
      <vt:lpstr>儿童康复机构标准化建设</vt:lpstr>
      <vt:lpstr>孤独症儿童康复项目推进工作</vt:lpstr>
      <vt:lpstr>典型康复案例教学观摩经费</vt:lpstr>
      <vt:lpstr>办公设备购置费</vt:lpstr>
      <vt:lpstr>党组织活动经费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吃瓜群众</cp:lastModifiedBy>
  <dcterms:created xsi:type="dcterms:W3CDTF">2019-10-10T09:21:00Z</dcterms:created>
  <cp:lastPrinted>2023-03-10T02:47:00Z</cp:lastPrinted>
  <dcterms:modified xsi:type="dcterms:W3CDTF">2025-09-09T08:47:34Z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4E056148992C4E5DABD100B9B89BF534_13</vt:lpwstr>
  </property>
</Properties>
</file>